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https://modgovuk.sharepoint.com/sites/desoi-infratwe/Shared Documents/TWE contract re-let/TWE re-let project artefacts/TWE ITN/"/>
    </mc:Choice>
  </mc:AlternateContent>
  <xr:revisionPtr revIDLastSave="129" documentId="13_ncr:1_{BA6AB7C8-8149-4928-BDD2-6F63C7EBC1C0}" xr6:coauthVersionLast="45" xr6:coauthVersionMax="47" xr10:uidLastSave="{C80D0093-5CAD-4F9B-96CC-CC1FFC21FC9B}"/>
  <bookViews>
    <workbookView xWindow="-108" yWindow="-108" windowWidth="23256" windowHeight="12600" xr2:uid="{B55B990F-B0DB-4D2C-83D4-A613DAE74190}"/>
  </bookViews>
  <sheets>
    <sheet name="Intro" sheetId="14" r:id="rId1"/>
    <sheet name="DEFFORM47" sheetId="15" r:id="rId2"/>
    <sheet name="Core Fee Breakdown" sheetId="24" r:id="rId3"/>
    <sheet name="Spares and Consumables" sheetId="22" r:id="rId4"/>
    <sheet name="Labour Rates" sheetId="6" r:id="rId5"/>
    <sheet name="Non-Core Pricing" sheetId="25" r:id="rId6"/>
    <sheet name="Overhead" sheetId="7" r:id="rId7"/>
    <sheet name="G&amp;A" sheetId="9" r:id="rId8"/>
    <sheet name="QDC Profit" sheetId="8"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64" i="8" l="1"/>
  <c r="E68" i="8" s="1"/>
  <c r="H21" i="8"/>
  <c r="H26" i="8" s="1"/>
  <c r="H31" i="8" s="1"/>
  <c r="H36" i="8" s="1"/>
  <c r="E72" i="8" l="1"/>
  <c r="E88" i="8" s="1"/>
  <c r="E94" i="8" s="1"/>
  <c r="E101" i="8" s="1"/>
</calcChain>
</file>

<file path=xl/sharedStrings.xml><?xml version="1.0" encoding="utf-8"?>
<sst xmlns="http://schemas.openxmlformats.org/spreadsheetml/2006/main" count="2281" uniqueCount="2127">
  <si>
    <t>Financial Response Template</t>
  </si>
  <si>
    <t>This spreadsheet will bring together the Tenderer's costs given in other areas of the Tender, to determine the cost score.</t>
  </si>
  <si>
    <t>Tabs:</t>
  </si>
  <si>
    <r>
      <rPr>
        <b/>
        <sz val="11"/>
        <color theme="1"/>
        <rFont val="Arial"/>
        <family val="2"/>
      </rPr>
      <t>Overhead</t>
    </r>
    <r>
      <rPr>
        <sz val="11"/>
        <color theme="1"/>
        <rFont val="Arial"/>
        <family val="2"/>
      </rPr>
      <t xml:space="preserve"> - here the Authority requires the Tender to state their overhead costs, methodology, and proposed recovery rate</t>
    </r>
  </si>
  <si>
    <r>
      <rPr>
        <b/>
        <sz val="11"/>
        <color theme="1"/>
        <rFont val="Arial"/>
        <family val="2"/>
      </rPr>
      <t>G&amp;A</t>
    </r>
    <r>
      <rPr>
        <sz val="11"/>
        <color theme="1"/>
        <rFont val="Arial"/>
        <family val="2"/>
      </rPr>
      <t xml:space="preserve"> - General and Administration (2nd tier overhead) - here the Authority requires the Tender to state their G&amp;A costs, methodology, and proposed recovery rate</t>
    </r>
  </si>
  <si>
    <t>DEFFORM 47 Price</t>
  </si>
  <si>
    <t>These prices shall be used to complete the Schedule of Requirements in the Contract Terms and Conditions</t>
  </si>
  <si>
    <t>Item</t>
  </si>
  <si>
    <t>Description</t>
  </si>
  <si>
    <t>Quantity</t>
  </si>
  <si>
    <t>Price £ (ex-VAT) each</t>
  </si>
  <si>
    <t>Total £ (ex-VAT)</t>
  </si>
  <si>
    <t>Total:</t>
  </si>
  <si>
    <t>Breakdown</t>
  </si>
  <si>
    <t>Year 1</t>
  </si>
  <si>
    <t>Year 2</t>
  </si>
  <si>
    <t>Year 3</t>
  </si>
  <si>
    <t>Year 4</t>
  </si>
  <si>
    <t>%</t>
  </si>
  <si>
    <t>Appendix 4 to D47 Annex D - Pricing Information - Overhead</t>
  </si>
  <si>
    <t>Overhead</t>
  </si>
  <si>
    <t xml:space="preserve"> Please provide details of the overhead costs being recovered and your overhead recovery method. State what overhead percentage you wish to apply to the Contract, with justification.  This percentage shall be constant across all work to be undertaken under the Contract;  Items 1, 2,3 and 4 of the SOR, as well as any subsequent PDS tasks or Options, 
Demand adjustments, etc.</t>
  </si>
  <si>
    <t>1. Overhead Costs</t>
  </si>
  <si>
    <t>2. Overhead Recovery Method</t>
  </si>
  <si>
    <t>2. Overhead Percentage and Justification</t>
  </si>
  <si>
    <t>Appendix 4 to D47 Annex D - Pricing Information - G&amp;A</t>
  </si>
  <si>
    <t>General &amp; Administration (G&amp;A) / 2nd Tier Overhead</t>
  </si>
  <si>
    <t xml:space="preserve"> Please provide details of the overhead costs being recovered and your G&amp;A recovery method. State what G&amp;A percentage you wish to apply to the Contract, with justification.  
This percentage shall be constant across all work to be undertaken under the Contract;  Items 1, 2, 3 and 4 of the SOR, as well as any subsequent PDS tasks or Options, 
Demand adjustments, etc.</t>
  </si>
  <si>
    <t xml:space="preserve">1.G&amp;A Costs </t>
  </si>
  <si>
    <t>2.G&amp;A Recovery Method</t>
  </si>
  <si>
    <t>2. G&amp;A Percentage and Justification</t>
  </si>
  <si>
    <t>Appendix 4 to D47 Annex D - Pricing Information - Profit</t>
  </si>
  <si>
    <t>Profit</t>
  </si>
  <si>
    <r>
      <t xml:space="preserve"> The profit shall be calculated using the QDC 6-Step profit calcualtion.
This percentage shall be constant across all work to be undertaken under the Contract;  
Items 1, 2, 3 and 4 of the SOR, as well as any subsequent PDS tasks or Options, 
Demand adjustments, etc. 
</t>
    </r>
    <r>
      <rPr>
        <sz val="10"/>
        <color theme="1"/>
        <rFont val="Arial"/>
        <family val="2"/>
      </rPr>
      <t>Source: "Guidance on the baseline profit rate and its adjustment (version 7) - 15 March 2021"</t>
    </r>
  </si>
  <si>
    <t>Step 1</t>
  </si>
  <si>
    <t>Baseline Profit Rate</t>
  </si>
  <si>
    <t>As published</t>
  </si>
  <si>
    <t>Published on 15 March 2021</t>
  </si>
  <si>
    <t>↓</t>
  </si>
  <si>
    <t>Step 2</t>
  </si>
  <si>
    <t>Cost Risk Adjustment</t>
  </si>
  <si>
    <t>Up to +/- 25%</t>
  </si>
  <si>
    <t>Step 3</t>
  </si>
  <si>
    <t>Profit on Cost Once adjustment</t>
  </si>
  <si>
    <t>Determined by proposal</t>
  </si>
  <si>
    <t>No adjustment at this stage. To be reviewed, based on Tender proposal "..if a party to a qualifying defence contract enters into a group or further group sub-contract..", as per guidance.</t>
  </si>
  <si>
    <t>Step 4</t>
  </si>
  <si>
    <t>SSRO Funding Adjustment</t>
  </si>
  <si>
    <t>Deduct the SSRO funding adjustment which is in force at the time. 
2021/2022 adjustment -0.057%</t>
  </si>
  <si>
    <t>Step 5</t>
  </si>
  <si>
    <t>Incentive Adjustment</t>
  </si>
  <si>
    <t>Up to +2%</t>
  </si>
  <si>
    <t>No incentive adjustment proposed</t>
  </si>
  <si>
    <t>Step 6</t>
  </si>
  <si>
    <t>Capital Servcing Adjustment</t>
  </si>
  <si>
    <t>Capital Servicing Adjustment</t>
  </si>
  <si>
    <t>The CSA shall be calculated as per the SSRO guidance.</t>
  </si>
  <si>
    <t>Computation 1</t>
  </si>
  <si>
    <t>CP:CE Calculation</t>
  </si>
  <si>
    <t xml:space="preserve">(a) Fixed capital </t>
  </si>
  <si>
    <t xml:space="preserve">(b) Working capital </t>
  </si>
  <si>
    <t xml:space="preserve">(c) Total capital employed </t>
  </si>
  <si>
    <t xml:space="preserve">(d) Total cost of production </t>
  </si>
  <si>
    <t xml:space="preserve">(e) CP:CE ratio (d/c) </t>
  </si>
  <si>
    <t>Computation 2</t>
  </si>
  <si>
    <t xml:space="preserve">(f) Fixed capital as a proportion of capital employed (a/c) </t>
  </si>
  <si>
    <r>
      <t xml:space="preserve">(g) </t>
    </r>
    <r>
      <rPr>
        <b/>
        <sz val="10"/>
        <color rgb="FF000000"/>
        <rFont val="Arial"/>
        <family val="2"/>
      </rPr>
      <t>Positive</t>
    </r>
    <r>
      <rPr>
        <sz val="10"/>
        <color rgb="FF000000"/>
        <rFont val="Arial"/>
        <family val="2"/>
      </rPr>
      <t xml:space="preserve"> Working Capital as a proportion of capital employed (b/c) </t>
    </r>
  </si>
  <si>
    <t>use if 
(b) &gt; 0</t>
  </si>
  <si>
    <r>
      <t xml:space="preserve">(h) </t>
    </r>
    <r>
      <rPr>
        <b/>
        <sz val="10"/>
        <color rgb="FF000000"/>
        <rFont val="Arial"/>
        <family val="2"/>
      </rPr>
      <t>Negative</t>
    </r>
    <r>
      <rPr>
        <sz val="10"/>
        <color rgb="FF000000"/>
        <rFont val="Arial"/>
        <family val="2"/>
      </rPr>
      <t xml:space="preserve"> working capital as a proportion of capital employed (b/c) </t>
    </r>
  </si>
  <si>
    <t>use if 
(b) &lt; 0</t>
  </si>
  <si>
    <t xml:space="preserve">Capital servicing rates </t>
  </si>
  <si>
    <t xml:space="preserve">(i) Fixed capital servicing rate </t>
  </si>
  <si>
    <t xml:space="preserve">(ii) Positive working capital servicing rate </t>
  </si>
  <si>
    <t xml:space="preserve">(iii) Negative working capital servicing rate </t>
  </si>
  <si>
    <t>Computation 3</t>
  </si>
  <si>
    <t xml:space="preserve">Fixed capital servicing allowance (f x i) </t>
  </si>
  <si>
    <t xml:space="preserve">Positive working capital servicing allowance (g x ii) </t>
  </si>
  <si>
    <t xml:space="preserve">Negative working capital servicing allowance (h x iii) </t>
  </si>
  <si>
    <t xml:space="preserve">Capital servicing allowance “x” </t>
  </si>
  <si>
    <t>Computation 4</t>
  </si>
  <si>
    <t xml:space="preserve">Capital servicing adjustment for Step 6 (“x”/e) </t>
  </si>
  <si>
    <t>Contract Year 2</t>
  </si>
  <si>
    <t>Contract Year 3</t>
  </si>
  <si>
    <t>Contract Year 4</t>
  </si>
  <si>
    <r>
      <t xml:space="preserve">All costs are inclusive of overhead, G&amp;A, profit </t>
    </r>
    <r>
      <rPr>
        <b/>
        <sz val="11"/>
        <color theme="1"/>
        <rFont val="Arial"/>
        <family val="2"/>
      </rPr>
      <t xml:space="preserve">but exclusive of VAT. </t>
    </r>
  </si>
  <si>
    <t>Appendix 4 to D47 Annex D - Pricing Information - Contract Annex F Master Spares List</t>
  </si>
  <si>
    <t>Note: Please provide a price for each spare in the tabe below.  All costs should be able to be evidenced where requested by the Authority</t>
  </si>
  <si>
    <t>Firm Rate Per Hour (£) – Ex VAT</t>
  </si>
  <si>
    <t>Contract Year 1</t>
  </si>
  <si>
    <t xml:space="preserve"> </t>
  </si>
  <si>
    <t>Table 1</t>
  </si>
  <si>
    <t xml:space="preserve">Note : Table 1 below should show all costs exclusive of overhead, G&amp;A, profit and VAT and shall be utilised for other cost calcualtions. </t>
  </si>
  <si>
    <r>
      <t xml:space="preserve">Note : Table 2 below should show all costs inclusive of overhead, G&amp;A, profit </t>
    </r>
    <r>
      <rPr>
        <b/>
        <sz val="11"/>
        <color theme="1"/>
        <rFont val="Arial"/>
        <family val="2"/>
      </rPr>
      <t>but exclusive of VAT</t>
    </r>
    <r>
      <rPr>
        <sz val="11"/>
        <color theme="1"/>
        <rFont val="Arial"/>
        <family val="2"/>
      </rPr>
      <t xml:space="preserve"> and shall be used within the Contract at Annex M. </t>
    </r>
  </si>
  <si>
    <t>Table 2</t>
  </si>
  <si>
    <t>-20% adjustment proposed: Service is a continuation of one which has been delivered by the contractor for 7 years +. Contract price already variable, based on Indexation (Fixed from year 4 onwds)</t>
  </si>
  <si>
    <t xml:space="preserve">Application of the Capital Servicing Adjustment of :
The published rates for FY starting April 2021: Fixed Capital (3.27%), Positive Working Capital (1.33%), Negative Working Capital (0.65%). </t>
  </si>
  <si>
    <r>
      <rPr>
        <b/>
        <sz val="11"/>
        <color theme="1"/>
        <rFont val="Arial"/>
        <family val="2"/>
      </rPr>
      <t>QDC Profit</t>
    </r>
    <r>
      <rPr>
        <sz val="11"/>
        <color theme="1"/>
        <rFont val="Arial"/>
        <family val="2"/>
      </rPr>
      <t xml:space="preserve"> - here the Authority requires the Tenderer to complete the CSA and 6-Step profit QDC profit formula to propose the profit rate.</t>
    </r>
  </si>
  <si>
    <t>Core Fee (SOR 1 – 17)</t>
  </si>
  <si>
    <t>N/A</t>
  </si>
  <si>
    <t>Non - Core items (SOR 18 – 48)</t>
  </si>
  <si>
    <t>DEFFORM47 - here the Authority requires the Tenderer to state the total proposed Contract price as at award, identifying the prices for the Schedule of Requirement Items (1 - 2) .</t>
  </si>
  <si>
    <t>Role</t>
  </si>
  <si>
    <t>Engineer</t>
  </si>
  <si>
    <t>Project Manager</t>
  </si>
  <si>
    <t>Technical Support Quality/HSE</t>
  </si>
  <si>
    <t>Production PVC</t>
  </si>
  <si>
    <t>Production Steel</t>
  </si>
  <si>
    <t>Electrical Consultant</t>
  </si>
  <si>
    <t>Consulting Engineer</t>
  </si>
  <si>
    <t>Administrator</t>
  </si>
  <si>
    <t>Steel Erector</t>
  </si>
  <si>
    <t>Note: Please provide a price for each Role in the tabe below.  All costs should be able to be evidenced where requested by the Authority</t>
  </si>
  <si>
    <t xml:space="preserve">All Years are Firm priced. </t>
  </si>
  <si>
    <t>Appendix 4 to D47 Annex D - Pricing Information - Labour Rates (Non-Core Firm Pricing)</t>
  </si>
  <si>
    <r>
      <rPr>
        <b/>
        <sz val="11"/>
        <color theme="1"/>
        <rFont val="Arial"/>
        <family val="2"/>
      </rPr>
      <t xml:space="preserve">Labour Rates (Non-Core Firm Pricing) - </t>
    </r>
    <r>
      <rPr>
        <sz val="11"/>
        <color theme="1"/>
        <rFont val="Arial"/>
        <family val="2"/>
      </rPr>
      <t>here the Authority requires the Tenderer to state the roles and rates for those employed in delivering the Contract</t>
    </r>
  </si>
  <si>
    <t>ITEM No.</t>
  </si>
  <si>
    <t xml:space="preserve">NSN Number </t>
  </si>
  <si>
    <t>QTY</t>
  </si>
  <si>
    <t>DRG /PRT No</t>
  </si>
  <si>
    <t xml:space="preserve"> Year 1 Price (£) </t>
  </si>
  <si>
    <t xml:space="preserve"> Year 2 Price (£) </t>
  </si>
  <si>
    <t xml:space="preserve"> Year 3 Price (£) </t>
  </si>
  <si>
    <t>FACTORY FITTED</t>
  </si>
  <si>
    <t>5 Hole Ali Insert + 2 off 12x 25 Bolts &amp; Flat Washer</t>
  </si>
  <si>
    <t>RUBB/F/26</t>
  </si>
  <si>
    <t>5310-99-188-6167</t>
  </si>
  <si>
    <t>M22 Nyloc Nut</t>
  </si>
  <si>
    <t>RUBB/F/28</t>
  </si>
  <si>
    <t>5310-99-396-2823</t>
  </si>
  <si>
    <t>M22 Flat Washer</t>
  </si>
  <si>
    <t>RUBB/F/37</t>
  </si>
  <si>
    <t>M22 x 100 Bolt, Flat Washers &amp; Nyloc Nuts   (Fitted to each end of Rigging Screw in factory)</t>
  </si>
  <si>
    <t>RUBB/F/40</t>
  </si>
  <si>
    <t>5310-99-994-9772</t>
  </si>
  <si>
    <t>M20 Nyloc Nut</t>
  </si>
  <si>
    <t>RUBB/F/55</t>
  </si>
  <si>
    <t>5310-99-861-1091</t>
  </si>
  <si>
    <t>RUBB/F/57</t>
  </si>
  <si>
    <t>5310-99-154-6851</t>
  </si>
  <si>
    <t>M20 Flat Washer</t>
  </si>
  <si>
    <t>RUBB/F/62</t>
  </si>
  <si>
    <t>1 off M20 x 152 Eyebolt cw Nyloc Nut + Flat Washer</t>
  </si>
  <si>
    <t>RUBB/F/63</t>
  </si>
  <si>
    <t>1 off M20 x 150 Long Eyebolt + Nyloc + Flat Washer</t>
  </si>
  <si>
    <t>RUBB/F/66</t>
  </si>
  <si>
    <t>2 off M20 x 150 Hex Head Bolt c/w Nyloc + Flat Washer for plunger bolt assy</t>
  </si>
  <si>
    <t>RUBB/F/67</t>
  </si>
  <si>
    <t>2 off M20 × 140 Long Hex Head c/w Flat Washer + Nyloc Nut  for Aluminium Box</t>
  </si>
  <si>
    <t>RUBB/F/68</t>
  </si>
  <si>
    <t>2 off M20 x 130 long Bolt - Dome Head c/w Nyloc Nut + Flat Washer</t>
  </si>
  <si>
    <t>RUBB/F/71</t>
  </si>
  <si>
    <t xml:space="preserve">M20 x 65 Hex Head Bolt c/w Nyloc + Flat Washer </t>
  </si>
  <si>
    <t>RUBB/F/75</t>
  </si>
  <si>
    <t>5306-99-597-1412</t>
  </si>
  <si>
    <t>M20 X 55LG Bolt</t>
  </si>
  <si>
    <t>RUBB/F/77</t>
  </si>
  <si>
    <t>1-off M20 x 200 lg Bolt + Nyloc Nut + Flat Washer</t>
  </si>
  <si>
    <t>RUBB/F/79</t>
  </si>
  <si>
    <t>5306-99-555-4147</t>
  </si>
  <si>
    <t>M20 x 45 lg Hex Hd Bolt</t>
  </si>
  <si>
    <t>RUBB/F/88</t>
  </si>
  <si>
    <t>5305-99-854-9796</t>
  </si>
  <si>
    <t xml:space="preserve">M20 x 30 lg Hex Hd Set Screw </t>
  </si>
  <si>
    <t>RUBB/F/94</t>
  </si>
  <si>
    <t>5310-99-349-0459</t>
  </si>
  <si>
    <t>5-off M16 Nyloc Nut + M16 Flat Washers</t>
  </si>
  <si>
    <t>RUBB/F/96</t>
  </si>
  <si>
    <t>5310-99-154-6853</t>
  </si>
  <si>
    <t>1 off M16 Flat Washers</t>
  </si>
  <si>
    <t>RUBB/F/101</t>
  </si>
  <si>
    <t>1 off M16 x 100 Hex Head Bolt (38mm thread length) c/w Nyloc Nut</t>
  </si>
  <si>
    <t>RUBB/F/104</t>
  </si>
  <si>
    <t>5306-99-841-8157</t>
  </si>
  <si>
    <t>M16 x 130 lg Hex Hd Bolt</t>
  </si>
  <si>
    <t>RUBB/F/110</t>
  </si>
  <si>
    <t>5306-99-841-8159</t>
  </si>
  <si>
    <t>M16 x 75 lg Hex Hd Bolt</t>
  </si>
  <si>
    <t>RUBB/F/115</t>
  </si>
  <si>
    <t>5306-99-154-6855</t>
  </si>
  <si>
    <t>1 off  M16 x 45 Bolt</t>
  </si>
  <si>
    <t>RUBB/F/117</t>
  </si>
  <si>
    <t>5306-99-000-7043</t>
  </si>
  <si>
    <t>M16 x 30 lg Hex Hd Set Screw</t>
  </si>
  <si>
    <t>RUBB/F/118</t>
  </si>
  <si>
    <t>5305-99-858-9446</t>
  </si>
  <si>
    <t>M16 x 280lg Hex Hd Set Screw</t>
  </si>
  <si>
    <t>RUBB/F/120</t>
  </si>
  <si>
    <t>5306-99-841-8161</t>
  </si>
  <si>
    <t>Eyebolt  M12 x 25 long</t>
  </si>
  <si>
    <t>RUBB/F/122</t>
  </si>
  <si>
    <t>5310-99-728-0286</t>
  </si>
  <si>
    <t>M12 Nyloc Nut</t>
  </si>
  <si>
    <t>RUBB/F/124</t>
  </si>
  <si>
    <t>5310-99-391-7341</t>
  </si>
  <si>
    <t>M12 Flat Washer</t>
  </si>
  <si>
    <t>RUBB/F/130</t>
  </si>
  <si>
    <t xml:space="preserve">2 off M12 x 35 Coach Bolts c/w Nyloc Nut + Flat Washer </t>
  </si>
  <si>
    <t>RUBB/F/133</t>
  </si>
  <si>
    <t>5306-99-401-3642</t>
  </si>
  <si>
    <t>M12 x 120LG HT Hex Hd Bolt</t>
  </si>
  <si>
    <t>RUBB/F/137</t>
  </si>
  <si>
    <t>M12 x 16 lg Socket Set Grub Screw (Cone Point)</t>
  </si>
  <si>
    <t>RUBB/F/138</t>
  </si>
  <si>
    <t>M12 x 10 lg Grub Screw</t>
  </si>
  <si>
    <t>RUBB/F/141</t>
  </si>
  <si>
    <t>2 off M12 x 25 Hex Head Bolt c/w Washers for capping</t>
  </si>
  <si>
    <t>RUBB/F/142</t>
  </si>
  <si>
    <t>2 off M12 x 30 Long Bolt + Nyloc Nut + Flat Washer</t>
  </si>
  <si>
    <t>RUBB/F/143</t>
  </si>
  <si>
    <t>M12 x 35mm long Hex Hd Bolt</t>
  </si>
  <si>
    <t>RUBB/F/146</t>
  </si>
  <si>
    <t>M12 x 250mm long Studding</t>
  </si>
  <si>
    <t>RUBB/F/148</t>
  </si>
  <si>
    <t>M12 x 250mm long GR 4.6 Bolt (threaded full length)</t>
  </si>
  <si>
    <t>RUBB/F/159</t>
  </si>
  <si>
    <t>M10 Nyloc Nut</t>
  </si>
  <si>
    <t>RUBB/F/161</t>
  </si>
  <si>
    <t>M10 Flat Washer</t>
  </si>
  <si>
    <t>RUBB/F/164</t>
  </si>
  <si>
    <t>1 off M20 Eyenut c/w M20 x 150 Bolt + Nyloc Nut + 2 Flat Washers</t>
  </si>
  <si>
    <t>RUBB/F/167</t>
  </si>
  <si>
    <t>M10 x 130 lg Hex Hd Bolt</t>
  </si>
  <si>
    <t>RUBB/F/176</t>
  </si>
  <si>
    <t>2 off M10 x 16 Socket Set (Grub) Screw (Cone Point)</t>
  </si>
  <si>
    <t>RUBB/F/184</t>
  </si>
  <si>
    <t>M8 Nyloc Nut</t>
  </si>
  <si>
    <t>RUBB/F/186</t>
  </si>
  <si>
    <t>M8 Flat Washer</t>
  </si>
  <si>
    <t>RUBB/F/208</t>
  </si>
  <si>
    <t>HKD-E M16 X 65 DD200 Insert</t>
  </si>
  <si>
    <t>RUBB/F/214</t>
  </si>
  <si>
    <t>8 off Socket Button Head Screw M5 x 25 lg</t>
  </si>
  <si>
    <t>RUBB/F/220</t>
  </si>
  <si>
    <t>Coach Bolt  M12 x 75 long</t>
  </si>
  <si>
    <t>RUBB/F/229</t>
  </si>
  <si>
    <t>Self Tapping Screw,  stainless steel   12 x 1.5"</t>
  </si>
  <si>
    <t>RUBB/F/230</t>
  </si>
  <si>
    <t>Self Tapping Screw,  10 x 2.5"</t>
  </si>
  <si>
    <t>RUBB/F/231</t>
  </si>
  <si>
    <t>Self Tapping Screw,  12 x 1.5"</t>
  </si>
  <si>
    <t>RUBB/F/237</t>
  </si>
  <si>
    <t>8 off M5 Flat Washer</t>
  </si>
  <si>
    <t>RUBB/F/238</t>
  </si>
  <si>
    <t>8 off M5 Nyloc Nut</t>
  </si>
  <si>
    <t>RUBB/F/257</t>
  </si>
  <si>
    <t>M20 x 130 long Collared Eyebolt  Stainless Steel</t>
  </si>
  <si>
    <t>RUBB/F/258</t>
  </si>
  <si>
    <t>M20 x 130 long Collared Eyebolt  for tension wire connection</t>
  </si>
  <si>
    <t>RUBB/F/265</t>
  </si>
  <si>
    <t>5660-99-669-3072</t>
  </si>
  <si>
    <t>Long Pin  16mm dia x 113mm</t>
  </si>
  <si>
    <t>RUBB/F/271</t>
  </si>
  <si>
    <t>M20 x 200 long Studding</t>
  </si>
  <si>
    <t>RUBB/F/300</t>
  </si>
  <si>
    <t>Fosroc</t>
  </si>
  <si>
    <t>RUBB/F/302</t>
  </si>
  <si>
    <t>2 off Oilite Bushes Ref AM 16-20-20 (press fit in pulley)</t>
  </si>
  <si>
    <t>RUBB/F/303</t>
  </si>
  <si>
    <t>1 off  Cir-clip - Lock washer DIN 6799 - I/D Ø15</t>
  </si>
  <si>
    <t>RUBB/F/304</t>
  </si>
  <si>
    <t>2-off Oilite Bush ref AM25-32-40</t>
  </si>
  <si>
    <t>RUBB/F/305</t>
  </si>
  <si>
    <t>6 off  Nylon Spacer Washers</t>
  </si>
  <si>
    <t>RUBB/F/306</t>
  </si>
  <si>
    <t>1 off  M16 Spring Washer</t>
  </si>
  <si>
    <t>RUBB/F/307</t>
  </si>
  <si>
    <t>2 off  Oilite Bush Ref - AL202630</t>
  </si>
  <si>
    <t>RUBB/F/309</t>
  </si>
  <si>
    <t>M16 x 400mm Studding</t>
  </si>
  <si>
    <t>RUBB/F/333</t>
  </si>
  <si>
    <t>4030-99-991-5237</t>
  </si>
  <si>
    <t>Ground Spike Anchor  16mm dia</t>
  </si>
  <si>
    <t>RUBB/F/359</t>
  </si>
  <si>
    <t>5411-99-154-2017</t>
  </si>
  <si>
    <t>PVC Repair Kit c/w Adhesive</t>
  </si>
  <si>
    <t>RUBB/F/360</t>
  </si>
  <si>
    <t>9905-99-728-9840</t>
  </si>
  <si>
    <t>Sqn Identity Patch</t>
  </si>
  <si>
    <t>RUBB/F/361</t>
  </si>
  <si>
    <t>5510-99-154-2019</t>
  </si>
  <si>
    <t>2" x 1" Timber per linear meter</t>
  </si>
  <si>
    <t>RUBB/F/362</t>
  </si>
  <si>
    <t>5620-99-175-1805</t>
  </si>
  <si>
    <t>Ali Strip per linear meter</t>
  </si>
  <si>
    <t>RUBB/F/363</t>
  </si>
  <si>
    <t>8115-99-750-5620</t>
  </si>
  <si>
    <t>Plastic Packing Box</t>
  </si>
  <si>
    <t>RUBB/F/378</t>
  </si>
  <si>
    <t>4"x1" Timmper</t>
  </si>
  <si>
    <t>RUBB/F/385</t>
  </si>
  <si>
    <t>M20 x 400mm Studding</t>
  </si>
  <si>
    <t>RUBB/RES/</t>
  </si>
  <si>
    <t>CROSS INSERT FABRICATION</t>
  </si>
  <si>
    <t>RUBB/RES/1</t>
  </si>
  <si>
    <t>8340-99-433-4903</t>
  </si>
  <si>
    <t>Aluminium Leg Section</t>
  </si>
  <si>
    <t>48285 Item 1</t>
  </si>
  <si>
    <t>RUBB/RES/2</t>
  </si>
  <si>
    <t>8340-99-813-1360</t>
  </si>
  <si>
    <t>Aluminium Roof Section</t>
  </si>
  <si>
    <t>RUBB/RES/3</t>
  </si>
  <si>
    <t>8340-99-154-3128</t>
  </si>
  <si>
    <t>Mid Span Footplate Assembly</t>
  </si>
  <si>
    <t>RUBB/RES/4</t>
  </si>
  <si>
    <t>5670-99-359-5210</t>
  </si>
  <si>
    <t>End Span Footplate Assembly</t>
  </si>
  <si>
    <t>RUBB/RES/5</t>
  </si>
  <si>
    <t>5670-99-180-3720</t>
  </si>
  <si>
    <t>Leg Pivot Insert Assembly</t>
  </si>
  <si>
    <t>RUBB/RES/6</t>
  </si>
  <si>
    <t>5410-99-415-5291</t>
  </si>
  <si>
    <t>Sidewall Base Member - C/W Rubber Seal (RUBB/RES/7) &amp; 2" x 1" Timber</t>
  </si>
  <si>
    <t>RUBB/RES/16</t>
  </si>
  <si>
    <t>5670-99-449-0244</t>
  </si>
  <si>
    <t>Tie Bars</t>
  </si>
  <si>
    <t>RUBB/RES/20</t>
  </si>
  <si>
    <t>4010-99-272-3009</t>
  </si>
  <si>
    <t>Tension Wire Assemblies - Leg</t>
  </si>
  <si>
    <t>48372 Item 1</t>
  </si>
  <si>
    <t>RUBB/RES/21</t>
  </si>
  <si>
    <t>4010-99-667-5514</t>
  </si>
  <si>
    <t>Tension Wire Assemblies - Roof</t>
  </si>
  <si>
    <t>48372 Item 2</t>
  </si>
  <si>
    <t>RUBB/RES/22</t>
  </si>
  <si>
    <t>5670-99-726-0649</t>
  </si>
  <si>
    <t>Trident Door Footplate Assembly</t>
  </si>
  <si>
    <t>RUBB/RES/23</t>
  </si>
  <si>
    <t>5670-99-483-2748</t>
  </si>
  <si>
    <t>Mid Span Footplate Aluminium Capping Fabrication</t>
  </si>
  <si>
    <t>RUBB/RES/25</t>
  </si>
  <si>
    <t>5670-99-355-4712</t>
  </si>
  <si>
    <t>1 off Span 4 - Apex Joint Fab. (Joint 3) Axial tube lugs on both sides</t>
  </si>
  <si>
    <t>RUBB/RES/26</t>
  </si>
  <si>
    <t>5670-99-667-6993</t>
  </si>
  <si>
    <t xml:space="preserve">1 off Span 4 - Mid-roof Joint Fab. (Joint 4) Axial tube lugs on both sides </t>
  </si>
  <si>
    <t>RUBB/RES/27</t>
  </si>
  <si>
    <t>5670-99-216-0335</t>
  </si>
  <si>
    <t>1 off Span 4 - Eaves Joint Fab. (Joint 5) Axial tube lugs on both sides</t>
  </si>
  <si>
    <t>RUBB/RES/28</t>
  </si>
  <si>
    <t>5670-99-667-6995</t>
  </si>
  <si>
    <t xml:space="preserve">1 off Span 3 - Apex Joint Fab. (Joint 3) </t>
  </si>
  <si>
    <t>RUBB/RES/29</t>
  </si>
  <si>
    <t>8340-99-667-5527</t>
  </si>
  <si>
    <t>1 off Span 3 - Mid-roof Joint Fab. (Joint 2)</t>
  </si>
  <si>
    <t>RUBB/RES/30</t>
  </si>
  <si>
    <t>5670-99-915-8306</t>
  </si>
  <si>
    <t>1 off Span 3 - Mid-roof Joint Fab. (Joint 4)</t>
  </si>
  <si>
    <t>RUBB/RES/31</t>
  </si>
  <si>
    <t>5410-99-961-4312</t>
  </si>
  <si>
    <t>1 off Span 3 - Eaves Joint Fab. (Joint 1) Axial tube lug on one side - Left Hand</t>
  </si>
  <si>
    <t>RUBB/RES/32</t>
  </si>
  <si>
    <t>5410-99-273-8086</t>
  </si>
  <si>
    <t>Span 3 - Eaves Joint Assembley (Joint 5)</t>
  </si>
  <si>
    <t>RUBB/RES/33</t>
  </si>
  <si>
    <t>5410-99-412-2118</t>
  </si>
  <si>
    <t>1 off Span 1 - Apex Joint Fab. (Joint 3) No axial tube lugs or bearing plates</t>
  </si>
  <si>
    <t>RUBB/RES/34</t>
  </si>
  <si>
    <t>5410-99-813-3018</t>
  </si>
  <si>
    <t>1 off Span 1 - Mid-roof Joint Fab. (Joint 2) No axial tube lugs or bearing plates</t>
  </si>
  <si>
    <t>RUBB/RES/35</t>
  </si>
  <si>
    <t>5410-99-216-0332</t>
  </si>
  <si>
    <t>1 off Span 1 - Eaves Joint Fab. (Joint 1) No axial tube lugs</t>
  </si>
  <si>
    <t>RUBB/RES/39</t>
  </si>
  <si>
    <t>5410-99-865-5099</t>
  </si>
  <si>
    <t>1 off Eyelid Span Plunger Bolt Assy Right Hand (Apex)</t>
  </si>
  <si>
    <t>RUBB/RES/40</t>
  </si>
  <si>
    <t>5410-99-412-6123</t>
  </si>
  <si>
    <t>1 off Eyelid Span Plunger Bolt Assy (Mid Roof) - Left Hand</t>
  </si>
  <si>
    <t>RUBB/RES/42</t>
  </si>
  <si>
    <t>8340-99-813-1381</t>
  </si>
  <si>
    <t>Aluminium Insert Assy</t>
  </si>
  <si>
    <t>RUBB/RES/43</t>
  </si>
  <si>
    <t>5310-99-312-4480</t>
  </si>
  <si>
    <t>Aluminium "Pig Tailed" Beam Nuts</t>
  </si>
  <si>
    <t>RUBB/RES/44</t>
  </si>
  <si>
    <t>5410-99-867-8872</t>
  </si>
  <si>
    <t>Aluminium Beam Nuts</t>
  </si>
  <si>
    <t>RUBB/RES/45</t>
  </si>
  <si>
    <t>4020-99-411-4438</t>
  </si>
  <si>
    <t>Main Door Winch Rope Asemblies @ 22m Long</t>
  </si>
  <si>
    <t>RUBB/RES/46</t>
  </si>
  <si>
    <t>5410-99-562-8039</t>
  </si>
  <si>
    <t>Main Door Winch Connection Fab c/w 5 Hole Ali Insert (Factory Fitted)</t>
  </si>
  <si>
    <t>RUBB/RES/47</t>
  </si>
  <si>
    <t>5340-99-920-9413</t>
  </si>
  <si>
    <t xml:space="preserve">Main Door Lifting Bracket LH </t>
  </si>
  <si>
    <t>RUBB/RES/48</t>
  </si>
  <si>
    <t>5340-99-867-8965</t>
  </si>
  <si>
    <t>Main Door Lifting Bracket RH</t>
  </si>
  <si>
    <t>RUBB/RES/49</t>
  </si>
  <si>
    <t>3020-99-682-6818</t>
  </si>
  <si>
    <t>Change Of Direction Pulley Block Connetion Fab LH c/w Green Pin Shackle, R-Clip</t>
  </si>
  <si>
    <t>RUBB/RES/50</t>
  </si>
  <si>
    <t>3020-99-958-4689</t>
  </si>
  <si>
    <t xml:space="preserve">Change Of Direction Pulley Block Connetion Fab RH c/w Green Pin Shackle, R-Clip </t>
  </si>
  <si>
    <t>RUBB/RES/51</t>
  </si>
  <si>
    <t>3020-99-602-7652</t>
  </si>
  <si>
    <t>Change Of Direction Pulley Assembley Type 3</t>
  </si>
  <si>
    <t>RUBB/RES/52</t>
  </si>
  <si>
    <t>3020-99-151-7397</t>
  </si>
  <si>
    <t>Pulley Assembley - Type 1</t>
  </si>
  <si>
    <t>RUBB/RES/53</t>
  </si>
  <si>
    <t>3020-99-867-8966</t>
  </si>
  <si>
    <t>Pulley Housing - Type 2</t>
  </si>
  <si>
    <t>RUBB/RES/54</t>
  </si>
  <si>
    <t>5410-99-583-0973</t>
  </si>
  <si>
    <t>Door Joint Defelection Guard - Left Hand</t>
  </si>
  <si>
    <t>RUBB/RES/55</t>
  </si>
  <si>
    <t>5410-99-188-5760</t>
  </si>
  <si>
    <t>Door Joint Deflection Guard - Right Hand</t>
  </si>
  <si>
    <t>RUBB/RES/56</t>
  </si>
  <si>
    <t>5410-99-813-3022</t>
  </si>
  <si>
    <t>Door Spacer Fabrication - Upper Door Span - Left Hand</t>
  </si>
  <si>
    <t>RUBB/RES/57</t>
  </si>
  <si>
    <t>5410-99-213-5221</t>
  </si>
  <si>
    <t>Door Spacer Fabrication - Upper Door Span - Right Hand</t>
  </si>
  <si>
    <t>RUBB/RES/58</t>
  </si>
  <si>
    <t>5410-99-551-8704</t>
  </si>
  <si>
    <t>Door Spacer Fabrication - Mid Door Span - Left Hand</t>
  </si>
  <si>
    <t>RUBB/RES/59</t>
  </si>
  <si>
    <t>5410-99-667-6971</t>
  </si>
  <si>
    <t>Door Spacer Fabrication - Mid Door Span - Right Hand</t>
  </si>
  <si>
    <t>RUBB/RES/60</t>
  </si>
  <si>
    <t>5410-99-290-6787</t>
  </si>
  <si>
    <t>Door Spacer Fabrication - Lower Door Span - Left Hand</t>
  </si>
  <si>
    <t>RUBB/RES/61</t>
  </si>
  <si>
    <t>5410-99-861-3069</t>
  </si>
  <si>
    <t>Door Spacer Fabrication - Lower Door Span - Right Hand</t>
  </si>
  <si>
    <t>RUBB/RES/62</t>
  </si>
  <si>
    <t>5410-99-213-5211</t>
  </si>
  <si>
    <t>PVC Roof Panel - C/W Sidewall Double Zipped Door Openings &amp; Keider Edging for Linking (Both Sides)</t>
  </si>
  <si>
    <t>RUBB/RES/63</t>
  </si>
  <si>
    <t>5410-99-213-5212</t>
  </si>
  <si>
    <t>PVC Roof Panel - C/W Mesh Sidewall Panels (Both Sides)</t>
  </si>
  <si>
    <t>RUBB/RES/64</t>
  </si>
  <si>
    <t>5410-99-184-6342</t>
  </si>
  <si>
    <t>Trident Door PVC Panel - Upper Eyelid</t>
  </si>
  <si>
    <t>RUBB/RES/65</t>
  </si>
  <si>
    <t>5410-99-982-2669</t>
  </si>
  <si>
    <t>Trident Door PVC Panel - Mid and Lower Eyelid</t>
  </si>
  <si>
    <t>RUBB/RES/66</t>
  </si>
  <si>
    <t>5410-99-958-4685</t>
  </si>
  <si>
    <t>Trident Door PVC Panel - Lower Skirt</t>
  </si>
  <si>
    <t>RUBB/RES/67</t>
  </si>
  <si>
    <t>5340-99-327-4542</t>
  </si>
  <si>
    <t>Door Tie Down Dish Plates</t>
  </si>
  <si>
    <t>RUBB/RES/68</t>
  </si>
  <si>
    <t>5340-99-848-9291</t>
  </si>
  <si>
    <t>Door Locking Bracket</t>
  </si>
  <si>
    <t>RUBB/RES/69</t>
  </si>
  <si>
    <t>5340-99-864-5377</t>
  </si>
  <si>
    <t>Door Locking Webbing Straps - Complete With Claw Hook</t>
  </si>
  <si>
    <t>RUBB/RES/70</t>
  </si>
  <si>
    <t>8340-99-998-9375</t>
  </si>
  <si>
    <t>Door Locking Ratchet</t>
  </si>
  <si>
    <t>RUBB/RES/71</t>
  </si>
  <si>
    <t>5340-99-551-7907</t>
  </si>
  <si>
    <t>Door Restraining Bracket c/w 5 Hole Ali Insert + Bolts &amp; Washers</t>
  </si>
  <si>
    <t>RUBB/RES/72</t>
  </si>
  <si>
    <t>4010-99-886-2569</t>
  </si>
  <si>
    <t>Door Safety Cable (Ø10 wire x 1500 long plastic coated c/w  yellow snap hook each end)</t>
  </si>
  <si>
    <t>RUBB/RES/73</t>
  </si>
  <si>
    <t>5340-99-213-5213</t>
  </si>
  <si>
    <t>External Door Guard LH</t>
  </si>
  <si>
    <t>RUBB/RES/74</t>
  </si>
  <si>
    <t>5340-99-728-3985</t>
  </si>
  <si>
    <t>External Door Guard RH</t>
  </si>
  <si>
    <t>RUBB/RES/75</t>
  </si>
  <si>
    <t>3950-99-166-5808</t>
  </si>
  <si>
    <t>MaxPull GM20 Hand Winch</t>
  </si>
  <si>
    <t>RUBB/RES/76</t>
  </si>
  <si>
    <t>4010-99-323-1179</t>
  </si>
  <si>
    <t>Winch Cables - Ø8mm Wire Rope × Approx 45m Long</t>
  </si>
  <si>
    <t>RUBB/RES/78</t>
  </si>
  <si>
    <t>5340-99-667-6961</t>
  </si>
  <si>
    <t>Winch Mounting Plate</t>
  </si>
  <si>
    <t>RUBB/RES/79</t>
  </si>
  <si>
    <t>Sheave Block Connection Plates</t>
  </si>
  <si>
    <t>RUBB/RES/80</t>
  </si>
  <si>
    <t>RUBB/RES/81</t>
  </si>
  <si>
    <t>RUBB/RES/84</t>
  </si>
  <si>
    <t>5340-99-396-1945</t>
  </si>
  <si>
    <t>Light Fitting Bracket</t>
  </si>
  <si>
    <t>RUBB/RES/85</t>
  </si>
  <si>
    <t>5670-99-331-8664</t>
  </si>
  <si>
    <t>Pocket Tube - Ø34 × 3600 Long</t>
  </si>
  <si>
    <t>RUBB/RES/86</t>
  </si>
  <si>
    <t>5670-99-667-6967</t>
  </si>
  <si>
    <t>Pocket Tube - Ø34 × 850 Long</t>
  </si>
  <si>
    <t>RUBB/RES/87</t>
  </si>
  <si>
    <t>5670-99-300-1851</t>
  </si>
  <si>
    <t>Webbing Ratchet Tensioners</t>
  </si>
  <si>
    <t>RUBB/RES/88</t>
  </si>
  <si>
    <t>3950-99-562-8038</t>
  </si>
  <si>
    <t xml:space="preserve">Capstan Winches </t>
  </si>
  <si>
    <t>RUBB/RES/89</t>
  </si>
  <si>
    <t>5340-99-476-6363</t>
  </si>
  <si>
    <t>Capstan Winch Connection Plate</t>
  </si>
  <si>
    <t>RUBB/RES/90</t>
  </si>
  <si>
    <t>4020-99-232-4671</t>
  </si>
  <si>
    <t>Leader Ropes - 30m Long</t>
  </si>
  <si>
    <t>RUBB/RES/91</t>
  </si>
  <si>
    <t>4020-99-391-2532</t>
  </si>
  <si>
    <t>Short Leader Ropes - 3m Long</t>
  </si>
  <si>
    <t>RUBB/RES/92</t>
  </si>
  <si>
    <t>5670-99-313-8073</t>
  </si>
  <si>
    <t>Internal Pvc Blackout Gusset LH</t>
  </si>
  <si>
    <t>RUBB/RES/93</t>
  </si>
  <si>
    <t>5670-99-751-6113</t>
  </si>
  <si>
    <t xml:space="preserve">Internal Pvc Blackout Gusset RH C/w bags For Ratchets </t>
  </si>
  <si>
    <t>RUBB/RES/95</t>
  </si>
  <si>
    <t>4020-99-446-6187</t>
  </si>
  <si>
    <t>Door Panel Tension Bungee Cords</t>
  </si>
  <si>
    <t>RUBB/RES/96</t>
  </si>
  <si>
    <t>8340-99-695-3600</t>
  </si>
  <si>
    <t>Module Telescopic Purlin Assembly (Apex, Mid Roof and eaves positions)</t>
  </si>
  <si>
    <t>RUBB/RES/97</t>
  </si>
  <si>
    <t>8340-99-995-2055</t>
  </si>
  <si>
    <t>Centre Module Fixed Purlin Assembly (Mid Roof and Apex positions)</t>
  </si>
  <si>
    <t>RUBB/RES/98</t>
  </si>
  <si>
    <t>8340-99-183-3066</t>
  </si>
  <si>
    <t>Eyelid Purlin Assembly (Apex position)</t>
  </si>
  <si>
    <t>RUBB/RES/99</t>
  </si>
  <si>
    <t>8340-99-269-3278</t>
  </si>
  <si>
    <t>Eyelid Purlin Assembly (Mid Roof position)</t>
  </si>
  <si>
    <t>RUBB/RES/100</t>
  </si>
  <si>
    <t>8340-99-753-6465</t>
  </si>
  <si>
    <t>Eyelid Purlin Assembly (Eaves position)</t>
  </si>
  <si>
    <t>RUBB/RES/101</t>
  </si>
  <si>
    <t>5340-99-726-0638</t>
  </si>
  <si>
    <t>Axial Tube Telescopic Insert with slot</t>
  </si>
  <si>
    <t>RUBB/RES/102</t>
  </si>
  <si>
    <t>5340-99-213-5214</t>
  </si>
  <si>
    <t>1 off Fixed Insert (With double lug)</t>
  </si>
  <si>
    <t>RUBB/RES/103</t>
  </si>
  <si>
    <t>5340-99-813-3016</t>
  </si>
  <si>
    <t>1 off Fixed Insert (With single lug)</t>
  </si>
  <si>
    <t>RUBB/RES/104</t>
  </si>
  <si>
    <t>8340-99-667-6962</t>
  </si>
  <si>
    <t>1 off Aluminium Main Tube (Ø104 x  6 thick x 3700 long)</t>
  </si>
  <si>
    <t>RUBB/RES/105</t>
  </si>
  <si>
    <t>5670-99-463-8678</t>
  </si>
  <si>
    <t>1 off Aluminium Main Tube (Ø104 x  6 thick x 3281 long)</t>
  </si>
  <si>
    <t>RUBB/RES/106</t>
  </si>
  <si>
    <t>5670-99-601-9369</t>
  </si>
  <si>
    <t>1 off Aluminium Main Tube (Ø104 x  6 thick x 2824 long)</t>
  </si>
  <si>
    <t>RUBB/RES/107</t>
  </si>
  <si>
    <t>1 off Aluminium Main Tube (Ø104 x  6 thick x 1581 long)</t>
  </si>
  <si>
    <t>RUBB/RES/108</t>
  </si>
  <si>
    <t>8340-99-920-6270</t>
  </si>
  <si>
    <t>Porch PVC Section</t>
  </si>
  <si>
    <t>RUBB/RES/109</t>
  </si>
  <si>
    <t>5670-99-341-1428</t>
  </si>
  <si>
    <t>Porch Vertical Leg</t>
  </si>
  <si>
    <t>RUBB/RES/110</t>
  </si>
  <si>
    <t>5670-99-915-8305</t>
  </si>
  <si>
    <t>Porch Arched Roof Member</t>
  </si>
  <si>
    <t>RUBB/RES/111</t>
  </si>
  <si>
    <t>8340-99-667-6964</t>
  </si>
  <si>
    <t>Base Member Fab adj access door - C/W Rubber Seal (RES/154) &amp; Timber</t>
  </si>
  <si>
    <t>RUBB/RES/112</t>
  </si>
  <si>
    <t>8340-99-701-4882</t>
  </si>
  <si>
    <t>Porch Sidewall Base Member  - C/W - Rubber Seal (RES/157) &amp; Timber</t>
  </si>
  <si>
    <t>RUBB/RES/113</t>
  </si>
  <si>
    <t>8340-99-282-8907</t>
  </si>
  <si>
    <t>RUBB/RES/114</t>
  </si>
  <si>
    <t>8340-99-958-4194</t>
  </si>
  <si>
    <t>Porch Gable Base Member C/W - Rubber Seal (RES/160) &amp; Timber</t>
  </si>
  <si>
    <t>RUBB/RES/115</t>
  </si>
  <si>
    <t>5410-99-582-5865</t>
  </si>
  <si>
    <t>Porch Gable Horizontal Member</t>
  </si>
  <si>
    <t>RUBB/RES/116</t>
  </si>
  <si>
    <t>8340-99-667-5520</t>
  </si>
  <si>
    <t>Steel Access Door Panel</t>
  </si>
  <si>
    <t>RUBB/RES/117</t>
  </si>
  <si>
    <t>8340-99-958-4188</t>
  </si>
  <si>
    <t>Steel Access Door Frame</t>
  </si>
  <si>
    <t>RUBB/RES/118</t>
  </si>
  <si>
    <t>8340-99-226-1024</t>
  </si>
  <si>
    <t>Porch Axial Member</t>
  </si>
  <si>
    <t>RUBB/RES/119</t>
  </si>
  <si>
    <t>5340-99-581-0923</t>
  </si>
  <si>
    <t>Power Distribution Board Fixing Plate</t>
  </si>
  <si>
    <t>RUBB/RES/120</t>
  </si>
  <si>
    <t>5340-99-151-7389</t>
  </si>
  <si>
    <t>Power Distribution Board Upper Connection Bracket</t>
  </si>
  <si>
    <t>RUBB/RES/121</t>
  </si>
  <si>
    <t>5340-99-151-7380</t>
  </si>
  <si>
    <t>Power Distribution Board Lower Connection Bracket</t>
  </si>
  <si>
    <t>RUBB/RES/123</t>
  </si>
  <si>
    <t>5670-99-617-3013</t>
  </si>
  <si>
    <t>Aluminium StairCase Scaffold Boss Tower</t>
  </si>
  <si>
    <t>RUBB/RES/125</t>
  </si>
  <si>
    <t>8340-99-340-2998</t>
  </si>
  <si>
    <t>Erection Pole</t>
  </si>
  <si>
    <t>RUBB/RES/126</t>
  </si>
  <si>
    <t>8340-99-414-4072</t>
  </si>
  <si>
    <t>RUBB/RES/128</t>
  </si>
  <si>
    <t>8340-99-593-8973</t>
  </si>
  <si>
    <t>Erection Ratchet Tie Downs</t>
  </si>
  <si>
    <t>RUBB/RES/129</t>
  </si>
  <si>
    <t>8340-99-151-5299</t>
  </si>
  <si>
    <t>Base Member / Footplate Setting Out Spacer Fab</t>
  </si>
  <si>
    <t>RUBB/RES/130</t>
  </si>
  <si>
    <t>8340-99-151-5298</t>
  </si>
  <si>
    <t>RUBB/RES/133</t>
  </si>
  <si>
    <t>5440-99-303-3261</t>
  </si>
  <si>
    <t>Aluminium Extension Ladder 4m Lg</t>
  </si>
  <si>
    <t>RUBB/RES/134</t>
  </si>
  <si>
    <t>3920-99-151-5213</t>
  </si>
  <si>
    <t>Skateboard "Bogies"</t>
  </si>
  <si>
    <t>RUBB/RES/135</t>
  </si>
  <si>
    <t>5340-99-382-4911</t>
  </si>
  <si>
    <t>"C" Hook - For PVC Leader ropes</t>
  </si>
  <si>
    <t>RUBB/RES/136</t>
  </si>
  <si>
    <t>5670-99-357-8758</t>
  </si>
  <si>
    <t>"PVC Sheet Prefeeder</t>
  </si>
  <si>
    <t>RUBB/RES/137</t>
  </si>
  <si>
    <t>5670-99-391-2639</t>
  </si>
  <si>
    <t>Black Plastic Knockin Strip</t>
  </si>
  <si>
    <t>RUBB/RES/139</t>
  </si>
  <si>
    <t>5305-99-371-1981</t>
  </si>
  <si>
    <t>1-1/8" Rigging Screw Assy (Jaw-Jaw) c/w fixings below - (M22 x 100)</t>
  </si>
  <si>
    <t>RUBB/RES/140</t>
  </si>
  <si>
    <t>5670-99-726-0636</t>
  </si>
  <si>
    <t>Figure 8 Plastic Extrusion</t>
  </si>
  <si>
    <t>RUBB/RES/141</t>
  </si>
  <si>
    <t>4020-99-492-9569</t>
  </si>
  <si>
    <t>Brailing Rope 22m Long C/w Plastic Soft Eye</t>
  </si>
  <si>
    <t>RUBB/RES/142</t>
  </si>
  <si>
    <t>3020-99-151-7383</t>
  </si>
  <si>
    <t xml:space="preserve">Small Pulley </t>
  </si>
  <si>
    <t>RUBB/RES/143</t>
  </si>
  <si>
    <t>4030-99-708-6927</t>
  </si>
  <si>
    <t>Stainless Steel 5/16" shackle</t>
  </si>
  <si>
    <t>RUBB/RES/144</t>
  </si>
  <si>
    <t>4030-99-737-3339</t>
  </si>
  <si>
    <t>½" D Shackle</t>
  </si>
  <si>
    <t>RUBB/RES/145</t>
  </si>
  <si>
    <t>3020-99-173-1089</t>
  </si>
  <si>
    <t>External Small PVC pulley</t>
  </si>
  <si>
    <t>RUBB/RES/146</t>
  </si>
  <si>
    <t>5340-99-974-7574</t>
  </si>
  <si>
    <t>Chain Link Small</t>
  </si>
  <si>
    <t>RUBB/RES/147</t>
  </si>
  <si>
    <t>4030-99-551-8700</t>
  </si>
  <si>
    <t>Green Pin Alloy Bow Shackle c/w R'Clip</t>
  </si>
  <si>
    <t>RUBB/RES/148</t>
  </si>
  <si>
    <t>4020-99-311-3590</t>
  </si>
  <si>
    <t>Small Bungee Cords</t>
  </si>
  <si>
    <t>RUBB/RES/149</t>
  </si>
  <si>
    <t>5340-99-813-3014</t>
  </si>
  <si>
    <t>Castor For Door Spacer Fabs</t>
  </si>
  <si>
    <t>RUBB/RES/151</t>
  </si>
  <si>
    <t>5340-99-341-7058</t>
  </si>
  <si>
    <t>RUBB/RES/152</t>
  </si>
  <si>
    <t>5670-99-753-8306</t>
  </si>
  <si>
    <t>RUBB/RES/153</t>
  </si>
  <si>
    <t>8340-99-729-9571</t>
  </si>
  <si>
    <t>Base Member Fab adj access door - C/W Rubber Seal (RES/154) &amp; Plastic Termination Extrusion (RES/155)</t>
  </si>
  <si>
    <t>RUBB/RES/163</t>
  </si>
  <si>
    <t>4010-99-259-6441</t>
  </si>
  <si>
    <t>Access Door Restraining Chain</t>
  </si>
  <si>
    <t>RUBB/RES/164</t>
  </si>
  <si>
    <t>5340-99-399-3347</t>
  </si>
  <si>
    <t>Access Door Lever Handle</t>
  </si>
  <si>
    <t>RUBB/RES/165</t>
  </si>
  <si>
    <t>5670-99-707-3608</t>
  </si>
  <si>
    <t>Access Door Fire Escape Device - Push Pad</t>
  </si>
  <si>
    <t>RUBB/RES/167</t>
  </si>
  <si>
    <t>5330-99-860-5411</t>
  </si>
  <si>
    <t>Rubber Span Seal</t>
  </si>
  <si>
    <t>RUBB/RES/168</t>
  </si>
  <si>
    <t>5315-99-213-5226</t>
  </si>
  <si>
    <t>1 off Pivot Pin for Footplate (Ø25 x 175 long with groove each end)</t>
  </si>
  <si>
    <t>RUBB/RES/175</t>
  </si>
  <si>
    <t>5340-99-667-6979</t>
  </si>
  <si>
    <t>Air Conditioning Internal Sock Support Bracket</t>
  </si>
  <si>
    <t>RUBB/RES/176</t>
  </si>
  <si>
    <t>4120-99-754-9642</t>
  </si>
  <si>
    <t xml:space="preserve">Air Conditioning Return Air Duct Support Bracket </t>
  </si>
  <si>
    <t>RUBB/RES/177</t>
  </si>
  <si>
    <t>5340-99-000-5679</t>
  </si>
  <si>
    <t>Erection Prop Connection Fabrication</t>
  </si>
  <si>
    <t>RUBB/RES/178</t>
  </si>
  <si>
    <t>5340-99-318-7297</t>
  </si>
  <si>
    <t>STEEL INSERT - (TYPE 1)</t>
  </si>
  <si>
    <t>RUBB/RES/180</t>
  </si>
  <si>
    <t>5340-99-994-6054</t>
  </si>
  <si>
    <t>R Clip</t>
  </si>
  <si>
    <t>RUBB/RES/181</t>
  </si>
  <si>
    <t>8145-99-708-9684</t>
  </si>
  <si>
    <t xml:space="preserve">20' ISO Shipping Container </t>
  </si>
  <si>
    <t>RUBB/RES/183</t>
  </si>
  <si>
    <t>5340-99-856-4368</t>
  </si>
  <si>
    <t>Modification State Plate</t>
  </si>
  <si>
    <t>RUBB/RES/196</t>
  </si>
  <si>
    <t>5510-99-396-1946</t>
  </si>
  <si>
    <t>Timber Blocks</t>
  </si>
  <si>
    <t>RUBB/RES/197</t>
  </si>
  <si>
    <t>8340-99-702-3412</t>
  </si>
  <si>
    <t>Butchers Hooks</t>
  </si>
  <si>
    <t>RUBB/RES/199</t>
  </si>
  <si>
    <t>5670-99-255-3644</t>
  </si>
  <si>
    <t>Internal Pvc Blackout Gusset LH c/w Bags For Ratchets</t>
  </si>
  <si>
    <t>RUBB/RES/216</t>
  </si>
  <si>
    <t>5340-99-281-4238</t>
  </si>
  <si>
    <t>1 off Aluminium Insert (Type 2)</t>
  </si>
  <si>
    <t>RUBB/RES/200</t>
  </si>
  <si>
    <t>5670-99-343-1742</t>
  </si>
  <si>
    <t xml:space="preserve">Internal Pvc Blackout Gusset RH </t>
  </si>
  <si>
    <t>RUBB/RES/217</t>
  </si>
  <si>
    <t>5340-99-380-7074</t>
  </si>
  <si>
    <t>Door Winch Manual Adaptor 8mm</t>
  </si>
  <si>
    <t>RUBB/RES/218</t>
  </si>
  <si>
    <t>5340-99-551-8699</t>
  </si>
  <si>
    <t>Door Winch Manual Adaptor 6mm</t>
  </si>
  <si>
    <t>RUBB/RES/220</t>
  </si>
  <si>
    <t>Span Footplate Assembly</t>
  </si>
  <si>
    <t>RUBB/RES/221</t>
  </si>
  <si>
    <t>RUBB/RES/222</t>
  </si>
  <si>
    <t>RUBB/RES/223</t>
  </si>
  <si>
    <t>Span 1 - Eaves Joint Assembley (Joint 1)</t>
  </si>
  <si>
    <t>RUBB/RES/224</t>
  </si>
  <si>
    <t>Span 1 - Mid-roof Joint Assembley (Joint 2)</t>
  </si>
  <si>
    <t>RUBB/RES/225</t>
  </si>
  <si>
    <t>Span 1 - Apex Joint Assembley (Joint 3)</t>
  </si>
  <si>
    <t>RUBB/RES/226</t>
  </si>
  <si>
    <t>Span 1 - Mid-roof Joint Assembley (Joint 4)</t>
  </si>
  <si>
    <t>RUBB/RES/227</t>
  </si>
  <si>
    <t>Span 1 - Eaves Joint Assembley (Joint 5)</t>
  </si>
  <si>
    <t>RUBB/RES/228</t>
  </si>
  <si>
    <t>Span 2 - Eaves Joint Assembley (Joint 1)</t>
  </si>
  <si>
    <t>RUBB/RES/229</t>
  </si>
  <si>
    <t>Span 2 - Mid-roof Joint Assembley (Joint 2)</t>
  </si>
  <si>
    <t>RUBB/RES/230</t>
  </si>
  <si>
    <t>Span 2 - Apex Joint Assembley (Joint 3)</t>
  </si>
  <si>
    <t>RUBB/RES/231</t>
  </si>
  <si>
    <t>Span 2 - Mid-roof Joint Assembley (Joint 4)</t>
  </si>
  <si>
    <t>RUBB/RES/232</t>
  </si>
  <si>
    <t>Span 2 - Eaves Joint Assembley (Joint 5)</t>
  </si>
  <si>
    <t>RUBB/RES/233</t>
  </si>
  <si>
    <t>Span 3 - Eaves Joint Assembley (Joint 1)</t>
  </si>
  <si>
    <t>RUBB/RES/234</t>
  </si>
  <si>
    <t>Span 3 - Mid-roof Joint Assembley (Joint 2)</t>
  </si>
  <si>
    <t>RUBB/RES/235</t>
  </si>
  <si>
    <t>Span 3 - Apex Joint Assembley (Joint 3)</t>
  </si>
  <si>
    <t>RUBB/RES/236</t>
  </si>
  <si>
    <t>Span 3 - Mid-roof Joint Assembley (Joint 4)</t>
  </si>
  <si>
    <t>RUBB/RES/237</t>
  </si>
  <si>
    <t>RUBB/RES/238</t>
  </si>
  <si>
    <t>Span 4 - Eaves Joint Assembley (Joint 1)</t>
  </si>
  <si>
    <t>RUBB/RES/239</t>
  </si>
  <si>
    <t>Span 4 - Mid-roof Joint Assembley (Joint 2)</t>
  </si>
  <si>
    <t>RUBB/RES/240</t>
  </si>
  <si>
    <t>Span 4 - Apex Joint Assembley (Joint 3)</t>
  </si>
  <si>
    <t>RUBB/RES/241</t>
  </si>
  <si>
    <t>Span 4 - Mid-roof Joint Assembley (Joint 4)</t>
  </si>
  <si>
    <t>RUBB/RES/242</t>
  </si>
  <si>
    <t>Span 4 - Eaves Joint Assembley (Joint 5)</t>
  </si>
  <si>
    <t>RUBB/RES/243</t>
  </si>
  <si>
    <t>Span 5 - Eaves Joint Assembley (Joint 1)</t>
  </si>
  <si>
    <t>RUBB/RES/244</t>
  </si>
  <si>
    <t>Span 5 - Mid-roof Joint Assembley (Joint 2)</t>
  </si>
  <si>
    <t>RUBB/RES/245</t>
  </si>
  <si>
    <t>Span 5 - Apex Joint Assembley (Joint 3)</t>
  </si>
  <si>
    <t>RUBB/RES/246</t>
  </si>
  <si>
    <t>Span 5 - Mid-roof Joint Assembley (Joint 4)</t>
  </si>
  <si>
    <t>RUBB/RES/247</t>
  </si>
  <si>
    <t>Span 5 - Eaves Joint Assembley (Joint 5)</t>
  </si>
  <si>
    <t>RUBB/RES/255</t>
  </si>
  <si>
    <t>Mid Roof Lifting Plate LH</t>
  </si>
  <si>
    <t>RUBB/RES/256</t>
  </si>
  <si>
    <t>Door lifting and tie wire Bracket RH</t>
  </si>
  <si>
    <t>RUBB/RES/264</t>
  </si>
  <si>
    <t>4010-99-843-6582</t>
  </si>
  <si>
    <t>Tension Wire Assemblies</t>
  </si>
  <si>
    <t>52181 Item 3</t>
  </si>
  <si>
    <t>RUBB/RES/265</t>
  </si>
  <si>
    <t>4010-99-288-7496</t>
  </si>
  <si>
    <t>52181 Item 2</t>
  </si>
  <si>
    <t>RUBB/RES/266</t>
  </si>
  <si>
    <t>4010-99-669-9791</t>
  </si>
  <si>
    <t>52181 Item 1</t>
  </si>
  <si>
    <t>RUBB/RES/269</t>
  </si>
  <si>
    <t>4020-99-937-0843</t>
  </si>
  <si>
    <t>60m Fibre Lifting Rope</t>
  </si>
  <si>
    <t>RUBB/RES/270</t>
  </si>
  <si>
    <t>Pulley Sheave Block</t>
  </si>
  <si>
    <t>RUBB/RES/273</t>
  </si>
  <si>
    <t>Fixed Purlin Assembly</t>
  </si>
  <si>
    <t>RUBB/RES/274</t>
  </si>
  <si>
    <t>Telescopic Purlin Assembly</t>
  </si>
  <si>
    <t>RUBB/RES/281</t>
  </si>
  <si>
    <t>Tie Bar Outer Section</t>
  </si>
  <si>
    <t>RUBB/RES/285</t>
  </si>
  <si>
    <t>Aluminium Footplate Capping Assembley</t>
  </si>
  <si>
    <t>RUBB/RES/286</t>
  </si>
  <si>
    <t>5411-99-419-8497</t>
  </si>
  <si>
    <t>RUBB/RES/287</t>
  </si>
  <si>
    <t>5650-99-842-9583</t>
  </si>
  <si>
    <t xml:space="preserve">PVC Roof Panel </t>
  </si>
  <si>
    <t>RUBB/RES/297</t>
  </si>
  <si>
    <t>5340-99-484-3616</t>
  </si>
  <si>
    <t>1 off Navigation Light Support Bracket Fabrication</t>
  </si>
  <si>
    <t>RUBB/RES/298</t>
  </si>
  <si>
    <t>5340-99-911-2458</t>
  </si>
  <si>
    <t>emergency Light Bracket</t>
  </si>
  <si>
    <t>RUBB/RES/300</t>
  </si>
  <si>
    <t>6110-99-151-7382</t>
  </si>
  <si>
    <t>Internal Control Panel</t>
  </si>
  <si>
    <t>RUBB/RES/301</t>
  </si>
  <si>
    <t>5950-99-897-3057</t>
  </si>
  <si>
    <t>External Distribution Transformer</t>
  </si>
  <si>
    <t>RUBB/RES/302</t>
  </si>
  <si>
    <t>6210-99-853-3853</t>
  </si>
  <si>
    <t>Internal Light Fitting</t>
  </si>
  <si>
    <t>RUBB/RES/303</t>
  </si>
  <si>
    <t>6210-99-445-7618</t>
  </si>
  <si>
    <t>RUBB/RES/304</t>
  </si>
  <si>
    <t>6150-99-151-7411</t>
  </si>
  <si>
    <t>Lighting Link Cable</t>
  </si>
  <si>
    <t>RUBB/RES/305</t>
  </si>
  <si>
    <t>6150-99-958-4695</t>
  </si>
  <si>
    <t>Lighting Extension Cable</t>
  </si>
  <si>
    <t>RUBB/RES/306</t>
  </si>
  <si>
    <t>6210-99-676-5952</t>
  </si>
  <si>
    <t>Lighting Distribution Aseembly Number 1</t>
  </si>
  <si>
    <t>RUBB/RES/307</t>
  </si>
  <si>
    <t>6210-99-321-1376</t>
  </si>
  <si>
    <t>Lighting Distribution Assembly Number 2</t>
  </si>
  <si>
    <t>RUBB/RES/308</t>
  </si>
  <si>
    <t>6210-99-325-6427</t>
  </si>
  <si>
    <t>Navigation Light + Support bracket Assembley</t>
  </si>
  <si>
    <t>RUBB/RES/309</t>
  </si>
  <si>
    <t>6150-99-988-2992</t>
  </si>
  <si>
    <t>Navigation Light Feed Cable Number 1</t>
  </si>
  <si>
    <t>RUBB/RES/310</t>
  </si>
  <si>
    <t>6150-99-836-9063</t>
  </si>
  <si>
    <t>Navigation Light Feed Cable Number 2</t>
  </si>
  <si>
    <t>RUBB/RES/311</t>
  </si>
  <si>
    <t>5670-99-746-4843</t>
  </si>
  <si>
    <t>Winch Control Feed Cable Number 1</t>
  </si>
  <si>
    <t>RUBB/RES/312</t>
  </si>
  <si>
    <t>5670-99-502-2950</t>
  </si>
  <si>
    <t>Winch Control Feed Cable Number 2</t>
  </si>
  <si>
    <t>RUBB/RES/313</t>
  </si>
  <si>
    <t>5670-99-961-4309</t>
  </si>
  <si>
    <t>Winch Control Link Cable</t>
  </si>
  <si>
    <t>RUBB/RES/314</t>
  </si>
  <si>
    <t>3950-99-151-7376</t>
  </si>
  <si>
    <t>Trident-Door Winch 1</t>
  </si>
  <si>
    <t>RUBB/RES/315</t>
  </si>
  <si>
    <t>3950-99-551-8697</t>
  </si>
  <si>
    <t>Trident-Door Winch 2</t>
  </si>
  <si>
    <t>RUBB/RES/316</t>
  </si>
  <si>
    <t>3950-99-216-0330</t>
  </si>
  <si>
    <t>Trident-Door Winch 3</t>
  </si>
  <si>
    <t>RUBB/RES/317</t>
  </si>
  <si>
    <t>3950-99-396-1943</t>
  </si>
  <si>
    <t>Trident-Door Winch 4</t>
  </si>
  <si>
    <t>RUBB/RES/318</t>
  </si>
  <si>
    <t>6150-99-356-7468</t>
  </si>
  <si>
    <t xml:space="preserve">Lightning Protection Cable Assembly </t>
  </si>
  <si>
    <t>RUBB/RES/319</t>
  </si>
  <si>
    <t>5920-99-968-6297</t>
  </si>
  <si>
    <t>Earth Rod</t>
  </si>
  <si>
    <t>RUBB/RES/320</t>
  </si>
  <si>
    <t>5340-99-154-3158</t>
  </si>
  <si>
    <t>Driving Head</t>
  </si>
  <si>
    <t>RUBB/RES/321</t>
  </si>
  <si>
    <t>5340-99-667-6957</t>
  </si>
  <si>
    <t>Coupling</t>
  </si>
  <si>
    <t>RUBB/RES/322</t>
  </si>
  <si>
    <t>6150-99-974-7573</t>
  </si>
  <si>
    <t>External Fan Power Cable Number 1</t>
  </si>
  <si>
    <t>RUBB/RES/323</t>
  </si>
  <si>
    <t>6150-99-151-7377</t>
  </si>
  <si>
    <t>External Fan Power Cable Number 2</t>
  </si>
  <si>
    <t>RUBB/RES/324</t>
  </si>
  <si>
    <t>5365-99-667-6959</t>
  </si>
  <si>
    <t>Cable Suspension Ring &amp; Truss Nut</t>
  </si>
  <si>
    <t>RUBB/RES/325</t>
  </si>
  <si>
    <t>5340-99-688-1491</t>
  </si>
  <si>
    <t>Cable Suspension Hook</t>
  </si>
  <si>
    <t>RUBB/RES/326</t>
  </si>
  <si>
    <t>6150-99-483-7648</t>
  </si>
  <si>
    <t>Control Panel Power cable</t>
  </si>
  <si>
    <t>RUBB/RES/327</t>
  </si>
  <si>
    <t>6210-99-582-5884</t>
  </si>
  <si>
    <t>Emergency Light C/W Bracket</t>
  </si>
  <si>
    <t>RUBB/RES/328</t>
  </si>
  <si>
    <t>6150-99-448-6849</t>
  </si>
  <si>
    <t>Emergency Light Power Cable Number 1</t>
  </si>
  <si>
    <t>RUBB/RES/329</t>
  </si>
  <si>
    <t>6150-99-424-3852</t>
  </si>
  <si>
    <t>Emergency Light Power Cable Number 2</t>
  </si>
  <si>
    <t>RUBB/RES/330</t>
  </si>
  <si>
    <t>6150-99-961-4310</t>
  </si>
  <si>
    <t>Extract Fan Earth Cable</t>
  </si>
  <si>
    <t>RUBB/RES/331</t>
  </si>
  <si>
    <t>6150-99-551-8716</t>
  </si>
  <si>
    <t>Internal Control Panel Earth Cable</t>
  </si>
  <si>
    <t>RUBB/RES/333</t>
  </si>
  <si>
    <t>Lighting Bracket</t>
  </si>
  <si>
    <t>RUBB/RES/343</t>
  </si>
  <si>
    <t>6210-99-813-3087</t>
  </si>
  <si>
    <t>Emergency Light c/w Bracket</t>
  </si>
  <si>
    <t>RUBB/RES/346</t>
  </si>
  <si>
    <t>5935-99-151-7410</t>
  </si>
  <si>
    <t>Zone 1 Plug (Loose Item)</t>
  </si>
  <si>
    <t>RUBB/RES/347</t>
  </si>
  <si>
    <t>5935-99-753-6466</t>
  </si>
  <si>
    <t>Zone 1 Coupler (Loose Item)</t>
  </si>
  <si>
    <t>RUBB/RES/348</t>
  </si>
  <si>
    <t>5935-99-262-7473</t>
  </si>
  <si>
    <t>Zone 1 distribution Board socket (Loose item)</t>
  </si>
  <si>
    <t>RUBB/RES/349</t>
  </si>
  <si>
    <t>5925-99-979-7988</t>
  </si>
  <si>
    <t>Main circuit Breaker inside distribution board for Nav Light</t>
  </si>
  <si>
    <t>RUBB/RES/362</t>
  </si>
  <si>
    <t>1 off Navigation Light</t>
  </si>
  <si>
    <t>RUBB/RES/364</t>
  </si>
  <si>
    <t>6240-99-151-7409</t>
  </si>
  <si>
    <t>Light Bulb</t>
  </si>
  <si>
    <t>RUBB/RES/365</t>
  </si>
  <si>
    <t>5920-99-813-3086</t>
  </si>
  <si>
    <t>Winch Control Panel Fuse 4A/10</t>
  </si>
  <si>
    <t>RUBB/RES/366</t>
  </si>
  <si>
    <t>5920-99-471-5372</t>
  </si>
  <si>
    <t>Winch Control Panel Fuse 20A/10</t>
  </si>
  <si>
    <t>RUBB/RES/367</t>
  </si>
  <si>
    <t>Winch Control Feed Cable No 1</t>
  </si>
  <si>
    <t>RUBB/RES/369</t>
  </si>
  <si>
    <t>Winch Control Link Cable 12 Core (mk2)</t>
  </si>
  <si>
    <t>RUBB/RES/370</t>
  </si>
  <si>
    <t>3950-99-365-5702</t>
  </si>
  <si>
    <t>Electrical Winch No 1</t>
  </si>
  <si>
    <t>RUBB/RES/371</t>
  </si>
  <si>
    <t>3950-99-974-7577</t>
  </si>
  <si>
    <t>Electrical Winch No 2</t>
  </si>
  <si>
    <t>RUBB/RES/372</t>
  </si>
  <si>
    <t>3950-99-154-5456</t>
  </si>
  <si>
    <t>Electrical Winch No 3</t>
  </si>
  <si>
    <t>RUBB/RES/373</t>
  </si>
  <si>
    <t>3950-99-852-9205</t>
  </si>
  <si>
    <t>Electrical Winch No 4</t>
  </si>
  <si>
    <t>RUBB/RES/374</t>
  </si>
  <si>
    <t>6210-99-213-5230</t>
  </si>
  <si>
    <t>Navigation Light Lamp</t>
  </si>
  <si>
    <t>RUBB/RES/375</t>
  </si>
  <si>
    <t>6240-99-489-0283</t>
  </si>
  <si>
    <t>Emergency Light BULBs</t>
  </si>
  <si>
    <t>RUBB/RES/377</t>
  </si>
  <si>
    <t>5925-99-562-8043</t>
  </si>
  <si>
    <t>63amp 300mA 2 Pole RCD</t>
  </si>
  <si>
    <t>RUBB/RES/379</t>
  </si>
  <si>
    <t>5950-99-219-8251</t>
  </si>
  <si>
    <t>10 Way Cover</t>
  </si>
  <si>
    <t>RUBB/RES/383</t>
  </si>
  <si>
    <t>5930-99-260-9489</t>
  </si>
  <si>
    <t>PVC IP65 Cover</t>
  </si>
  <si>
    <t>RUBB/RES/386</t>
  </si>
  <si>
    <t>5315-99-382-4915</t>
  </si>
  <si>
    <t>Temporary Replacement Pivot Pin</t>
  </si>
  <si>
    <t>RUBB/RES/387</t>
  </si>
  <si>
    <t>5340-99-613-5229</t>
  </si>
  <si>
    <t>Swivel Wheel Castor ( Rubber Tyred ) for Erection Bogey</t>
  </si>
  <si>
    <t>RUBB/RES/388</t>
  </si>
  <si>
    <t>U-Bolt Ø116mm to Suit Ø108mm Tube</t>
  </si>
  <si>
    <t>RUBB/RES/391</t>
  </si>
  <si>
    <t>5935-99-323-7085</t>
  </si>
  <si>
    <t>63amp 5 Pin 415v Appliance Inlet</t>
  </si>
  <si>
    <t>RUBB/RES/392</t>
  </si>
  <si>
    <t>5935-99-335-1922</t>
  </si>
  <si>
    <t>63amp 3 Pin 230v Appliance Inlet</t>
  </si>
  <si>
    <t>RUBB/RES/393</t>
  </si>
  <si>
    <t>5935-99-345-7793</t>
  </si>
  <si>
    <t>63amp 3 Pin 230v Surface Socket</t>
  </si>
  <si>
    <t>RUBB/RES/394</t>
  </si>
  <si>
    <t>5935-99-244-9496</t>
  </si>
  <si>
    <t>16amp 4 Pin 415v Surface Socket</t>
  </si>
  <si>
    <t>RUBB/RES/398</t>
  </si>
  <si>
    <t>Electric Winch Saddle</t>
  </si>
  <si>
    <t>RUBB/RES/399</t>
  </si>
  <si>
    <t>Plastic Knock in Strip Tool</t>
  </si>
  <si>
    <t>RUBB/RES/404</t>
  </si>
  <si>
    <t>4010-99-907-6569</t>
  </si>
  <si>
    <t>Trident Door PVC (Safety) Cable</t>
  </si>
  <si>
    <t>RUBB/RES/424</t>
  </si>
  <si>
    <t>3020-99-845-2057</t>
  </si>
  <si>
    <t>Base channel Pulley Wheel</t>
  </si>
  <si>
    <t>RUBB/RES/440</t>
  </si>
  <si>
    <t>3990-99-551-8719</t>
  </si>
  <si>
    <t>Ramps</t>
  </si>
  <si>
    <t>RUBB/RES/448</t>
  </si>
  <si>
    <t>4010-99-226-1027</t>
  </si>
  <si>
    <t>pvc Pelmet Cable</t>
  </si>
  <si>
    <t>RUBB/RES/449</t>
  </si>
  <si>
    <t>5/16" Shackle</t>
  </si>
  <si>
    <t>RUBB/RES/450</t>
  </si>
  <si>
    <t>1 off  M20 x 160 Long Special Stainless Stl. Pin ( FJD Pivot Pin)</t>
  </si>
  <si>
    <t>RUBB/RES/456</t>
  </si>
  <si>
    <t>5410-99-337-6238</t>
  </si>
  <si>
    <t>25m PVC Pelmet Sheet</t>
  </si>
  <si>
    <t>RUBB/RES/457</t>
  </si>
  <si>
    <t>5340-99-158-3030</t>
  </si>
  <si>
    <t>25m PVC Pelmet Webbing Ratchet Assy</t>
  </si>
  <si>
    <t>RUBB/RES/458</t>
  </si>
  <si>
    <t>4010-99-242-9485</t>
  </si>
  <si>
    <t>25m RES FJD Fibre Rope</t>
  </si>
  <si>
    <t>RUBB/RES/470</t>
  </si>
  <si>
    <t>Zone 1 Socket - (2 x 16amp)</t>
  </si>
  <si>
    <t>RUBB/RES/474</t>
  </si>
  <si>
    <t>Fast Jet Door Zone 1 Limit Switch</t>
  </si>
  <si>
    <t>RUBB/RES/477</t>
  </si>
  <si>
    <t>Winch Remote Operator(RS &amp; MCG)</t>
  </si>
  <si>
    <t>RUBB/RES/482</t>
  </si>
  <si>
    <t>6210-99-250-3369</t>
  </si>
  <si>
    <t xml:space="preserve">Internal Light Fitting </t>
  </si>
  <si>
    <t>RUBB/RES/486</t>
  </si>
  <si>
    <t>Lighting Distribution Assembly No1</t>
  </si>
  <si>
    <t>RUBB/RES/506</t>
  </si>
  <si>
    <t>RUBB/RES/518</t>
  </si>
  <si>
    <t>Horizontal Axial Tube For Control Panel</t>
  </si>
  <si>
    <t>RUBB/RES/519</t>
  </si>
  <si>
    <t>Vertical Axial Tube For Control Panel</t>
  </si>
  <si>
    <t>RUBB/RES/524</t>
  </si>
  <si>
    <t>5410-99-726-0648</t>
  </si>
  <si>
    <t>Complete Porch Steelwork Items</t>
  </si>
  <si>
    <t>RUBB/RES/525</t>
  </si>
  <si>
    <t>5410-99-813-3092</t>
  </si>
  <si>
    <t>Complete Porch Fastenings inc Ali Trim</t>
  </si>
  <si>
    <t>RUBB/RES/532</t>
  </si>
  <si>
    <t>Horizontal Tube Clamp</t>
  </si>
  <si>
    <t>RUBB/RES/534</t>
  </si>
  <si>
    <t>Socket Support Bracket</t>
  </si>
  <si>
    <t>RUBB/RES/535</t>
  </si>
  <si>
    <t>1 off Light Support Bracket - Upper Fab.</t>
  </si>
  <si>
    <t>RUBB/RES/536</t>
  </si>
  <si>
    <t>1 off Light Support Bracket - Lower Fab.</t>
  </si>
  <si>
    <t>RUBB/RES/543</t>
  </si>
  <si>
    <t>5925-99-726-6135</t>
  </si>
  <si>
    <t>63 amp 3 Pole Isolator</t>
  </si>
  <si>
    <t>RUBB/RES/544</t>
  </si>
  <si>
    <t>5925-99-669-6235</t>
  </si>
  <si>
    <t>Miniature Circuit Breaker 16A</t>
  </si>
  <si>
    <t>RUBB/RES/545</t>
  </si>
  <si>
    <t>5925-99-226-1026</t>
  </si>
  <si>
    <t>Residual Current Device 16A 30mA</t>
  </si>
  <si>
    <t>RUBB/RES/546</t>
  </si>
  <si>
    <t>5925-99-555-7371</t>
  </si>
  <si>
    <t>Miniature Circuit Breaker 10A</t>
  </si>
  <si>
    <t>RUBB/RES/547</t>
  </si>
  <si>
    <t>5930-99-667-6988</t>
  </si>
  <si>
    <t>Selector Switch 2 N/O</t>
  </si>
  <si>
    <t>RUBB/RES/548</t>
  </si>
  <si>
    <t>5935-99-887-3221</t>
  </si>
  <si>
    <t>2P + E 16A Sockets</t>
  </si>
  <si>
    <t>RUBB/RES/556</t>
  </si>
  <si>
    <t>Mcb Fixing Brackets</t>
  </si>
  <si>
    <t>RUBB/RES/559</t>
  </si>
  <si>
    <t>5930-99-155-6130</t>
  </si>
  <si>
    <t>Selector Switch Base</t>
  </si>
  <si>
    <t>RUBB/RES/560</t>
  </si>
  <si>
    <t>Lockable Red Selector Switch</t>
  </si>
  <si>
    <t>RUBB/RES/561</t>
  </si>
  <si>
    <t>9905-99-331-8821</t>
  </si>
  <si>
    <t>RES Trident Wind Speed Sign</t>
  </si>
  <si>
    <t>RUBB/RES/562</t>
  </si>
  <si>
    <t>5340-99-750-2403</t>
  </si>
  <si>
    <t>Crank Handle to Suit B32STA (Self-Tailing Winch)</t>
  </si>
  <si>
    <t>RUBB/RES/565</t>
  </si>
  <si>
    <t>5999-99-304-5619</t>
  </si>
  <si>
    <t>Zone 1 RES Ignitors (400 watt)</t>
  </si>
  <si>
    <t>RUBB/RES/568</t>
  </si>
  <si>
    <t>5340-99-443-0286</t>
  </si>
  <si>
    <t>Distribution Board Key</t>
  </si>
  <si>
    <t>RUBB/RES/570</t>
  </si>
  <si>
    <t>8030-99-705-3291</t>
  </si>
  <si>
    <t xml:space="preserve">Epoxy Bonding Kit </t>
  </si>
  <si>
    <t>RUBB/RES/575</t>
  </si>
  <si>
    <t>RUBB/RES/576</t>
  </si>
  <si>
    <t>Lighting extension Cable</t>
  </si>
  <si>
    <t>RUBB/RES/577</t>
  </si>
  <si>
    <t>6210-99-303-7270</t>
  </si>
  <si>
    <t>400w 230v M/H Luminaire</t>
  </si>
  <si>
    <t>RUBB/RES/587</t>
  </si>
  <si>
    <t xml:space="preserve">Fan Mains Supply Plug 4 Pin 16 AMP </t>
  </si>
  <si>
    <t>RUBB/RES/598</t>
  </si>
  <si>
    <t>2 x 5w 230v LED Luminaire</t>
  </si>
  <si>
    <t>RUBB/RES/603</t>
  </si>
  <si>
    <t>Inpact Wrench</t>
  </si>
  <si>
    <t>RUBB/RES/608</t>
  </si>
  <si>
    <t>Socket</t>
  </si>
  <si>
    <t>RUBB/RES/622</t>
  </si>
  <si>
    <t>HILTI RE-500 Application Kit</t>
  </si>
  <si>
    <t>RUBB/RES/655</t>
  </si>
  <si>
    <t>Builders Line (40m min)</t>
  </si>
  <si>
    <t>RUBB/RES/657</t>
  </si>
  <si>
    <t>¾" SD Impact Universal Joint</t>
  </si>
  <si>
    <t>RUBB/RES/658</t>
  </si>
  <si>
    <t>5 ½" SD Impact Extension</t>
  </si>
  <si>
    <t>RUBB/RES/664</t>
  </si>
  <si>
    <t>Drill To Suit</t>
  </si>
  <si>
    <t>RUBB/RES/669</t>
  </si>
  <si>
    <t>10.92m Extension Ladders</t>
  </si>
  <si>
    <t>RUBB/RES/672</t>
  </si>
  <si>
    <t>25M Erection Bogies</t>
  </si>
  <si>
    <t>RUBB/RES/673</t>
  </si>
  <si>
    <t>HILTI HIT MD 2000 Aplication Kit</t>
  </si>
  <si>
    <t>RUBB/RES/674</t>
  </si>
  <si>
    <t xml:space="preserve">Capstan Hand Winch B35.2STA (twin speed) </t>
  </si>
  <si>
    <t>RUBB/RES/676</t>
  </si>
  <si>
    <t>3940-99-154-6295</t>
  </si>
  <si>
    <t>2 x Gable Pulleys</t>
  </si>
  <si>
    <t>RUBB/RES/677</t>
  </si>
  <si>
    <t>4030-99-861-7138</t>
  </si>
  <si>
    <t>C Hooks</t>
  </si>
  <si>
    <t>RUBB/RES/679</t>
  </si>
  <si>
    <t>Webbing Slings</t>
  </si>
  <si>
    <t>RUBB/RES/680</t>
  </si>
  <si>
    <t>RUBB/RES/681</t>
  </si>
  <si>
    <t>2.5m Tie off ropes</t>
  </si>
  <si>
    <t>RUBB/RES/683</t>
  </si>
  <si>
    <t>Monkeys Balls Assemblies</t>
  </si>
  <si>
    <t>RUBB/RES/690</t>
  </si>
  <si>
    <t>Erection Tie Down Webbing Strap Complete Asembly Including Webbing Strap &amp; Ratchet Strap</t>
  </si>
  <si>
    <t>RUBB/RES/692</t>
  </si>
  <si>
    <t>Erection Cables -  Standard Leg Wire No 1 (yellow)</t>
  </si>
  <si>
    <t>RUBB/RES/693</t>
  </si>
  <si>
    <t>4020-99-841-7647</t>
  </si>
  <si>
    <t>40m Leader ropes</t>
  </si>
  <si>
    <t>RUBB/RES/696</t>
  </si>
  <si>
    <t>2 off Nylon Bearing Pads</t>
  </si>
  <si>
    <t>RUBB/RES/697</t>
  </si>
  <si>
    <t>5340-99-463-8684</t>
  </si>
  <si>
    <t>Cable Retaining Webbing Strap.</t>
  </si>
  <si>
    <t>RUBB/RES/698</t>
  </si>
  <si>
    <t>1 off  Webbing Drum Hub - Aluminium</t>
  </si>
  <si>
    <t>RUBB/RES/699</t>
  </si>
  <si>
    <t>1 off  Bottom Lock - Hook Pivot Pin</t>
  </si>
  <si>
    <t>RUBB/RES/700</t>
  </si>
  <si>
    <t>1 off  Bottom Lock - Webbing Attachment Pin</t>
  </si>
  <si>
    <t>RUBB/RES/701</t>
  </si>
  <si>
    <t>1 off  Door Webbing - Pulley Wheel</t>
  </si>
  <si>
    <t>RUBB/RES/703</t>
  </si>
  <si>
    <t>2 off  Webbing Drum Sideplate</t>
  </si>
  <si>
    <t>RUBB/RES/704</t>
  </si>
  <si>
    <t>2 off  Webbing Drum Spacerplate</t>
  </si>
  <si>
    <t>RUBB/RES/705</t>
  </si>
  <si>
    <t>Horizontal Latice Frame  Outer Section</t>
  </si>
  <si>
    <t>RUBB/RES/706</t>
  </si>
  <si>
    <t>RUBB/RES/707</t>
  </si>
  <si>
    <t>Horizontal Latice Frame  Inner Section</t>
  </si>
  <si>
    <t>RUBB/RES/708</t>
  </si>
  <si>
    <t>RUBB/RES/709</t>
  </si>
  <si>
    <t>2 off  Door Horizontal - Aluminium Capping - 200 Long</t>
  </si>
  <si>
    <t>RUBB/RES/710</t>
  </si>
  <si>
    <t>2 off  Door Horizontal - Aluminium Capping - 295 Long</t>
  </si>
  <si>
    <t>RUBB/RES/713</t>
  </si>
  <si>
    <t>Aluminium Keider Section - 4140 Lengths</t>
  </si>
  <si>
    <t>57151/57152</t>
  </si>
  <si>
    <t>RUBB/RES/714</t>
  </si>
  <si>
    <t>5340-99-727-9950</t>
  </si>
  <si>
    <t>Main Door Lifting Webbing Details</t>
  </si>
  <si>
    <t>RUBB/RES/715</t>
  </si>
  <si>
    <t>5340-99-909-8064</t>
  </si>
  <si>
    <t>RUBB/RES/716</t>
  </si>
  <si>
    <t>5340-99-230-0472</t>
  </si>
  <si>
    <t>Door Tie Down Webbing Ratchet</t>
  </si>
  <si>
    <t>RUBB/RES/717</t>
  </si>
  <si>
    <t>Lower Door Gable Vertical Fab. Section</t>
  </si>
  <si>
    <t>RUBB/RES/718</t>
  </si>
  <si>
    <t>RUBB/RES/719</t>
  </si>
  <si>
    <t>Upper Door Gable Vertical Fab. Section</t>
  </si>
  <si>
    <t>RUBB/RES/720</t>
  </si>
  <si>
    <t>RUBB/RES/744</t>
  </si>
  <si>
    <t>5410-99-188-5761</t>
  </si>
  <si>
    <t>Webbing Strap c/w Rachet + 5/16" Shackles</t>
  </si>
  <si>
    <t>RUBB/RES/750</t>
  </si>
  <si>
    <t>8305-99-396-1947</t>
  </si>
  <si>
    <t>Inclined Vertical Webbing Strap c/w M20 Eye Nut &amp; m20 x 130 Bolt</t>
  </si>
  <si>
    <t>RUBB/RES/765</t>
  </si>
  <si>
    <t>Centre Drop Bolt Locking Fab</t>
  </si>
  <si>
    <t>RUBB/RES/782</t>
  </si>
  <si>
    <t>Horizontal Tie Wire</t>
  </si>
  <si>
    <t>RUBB/RES/791</t>
  </si>
  <si>
    <t>5410-99-667-6985</t>
  </si>
  <si>
    <t>FJD PVC Section 2</t>
  </si>
  <si>
    <t>RUBB/RES/793</t>
  </si>
  <si>
    <t>4010-99-813-3090</t>
  </si>
  <si>
    <t>FJD Load Arrester</t>
  </si>
  <si>
    <t>RUBB/RES/794</t>
  </si>
  <si>
    <t>1 off Eaves Aluminium Capping</t>
  </si>
  <si>
    <t>RUBB/RES/795</t>
  </si>
  <si>
    <t>1 off Mid-roof Aluminium Capping</t>
  </si>
  <si>
    <t>RUBB/RES/796</t>
  </si>
  <si>
    <t>4020-99-614-4906</t>
  </si>
  <si>
    <t>45m Lifting Fibre Rope</t>
  </si>
  <si>
    <t>RUBB/RES/798</t>
  </si>
  <si>
    <t>5340-99-328-4742</t>
  </si>
  <si>
    <t>Bolt Head Spacers (Black Nylon 6 Molding)</t>
  </si>
  <si>
    <t>RUBB/RES/799</t>
  </si>
  <si>
    <t>Winch Housing Fabrication</t>
  </si>
  <si>
    <t>RUBB/RES/800</t>
  </si>
  <si>
    <t>6105-99-750-7607</t>
  </si>
  <si>
    <t>1 off Winch Motor</t>
  </si>
  <si>
    <t>RUBB/RES/808</t>
  </si>
  <si>
    <t>Door Vertical Footplate Assembly</t>
  </si>
  <si>
    <t>RUBB/RES/810</t>
  </si>
  <si>
    <t>1 off  Eaves Lifting &amp; Door Bracing Bracket R/Hand (Secured to bend with tie-wraps)</t>
  </si>
  <si>
    <t>RUBB/RES/814</t>
  </si>
  <si>
    <t>Base Member Tensioning Tube</t>
  </si>
  <si>
    <t>RUBB/RES/815</t>
  </si>
  <si>
    <t>Pulley Wheel Housing Assembley (For door webbing)</t>
  </si>
  <si>
    <t>RUBB/RES/816</t>
  </si>
  <si>
    <t>Door Gable Vertical Splice Joint Insert Fabrication</t>
  </si>
  <si>
    <t>RUBB/RES/818</t>
  </si>
  <si>
    <t>Door Horizontal End Insert Assy</t>
  </si>
  <si>
    <t>RUBB/RES/819</t>
  </si>
  <si>
    <t>1 off  Mid Roof Lifting Bracket L/Hand (Secured to bend with tie-wraps)</t>
  </si>
  <si>
    <t>RUBB/RES/820</t>
  </si>
  <si>
    <t>1 off  Mid Roof Lifting Bracket R/Hand (Secured to bend with tie-wraps)</t>
  </si>
  <si>
    <t>RUBB/RES/821</t>
  </si>
  <si>
    <t>2 off  Bottom Lock - Hook Plate</t>
  </si>
  <si>
    <t>RUBB/RES/822</t>
  </si>
  <si>
    <t xml:space="preserve">1 off  Bottom Lock Webbing Attachment Assembly </t>
  </si>
  <si>
    <t>RUBB/RES/824</t>
  </si>
  <si>
    <t>Bottom Lifting Splice Joint Insert Complete Assembly</t>
  </si>
  <si>
    <t>RUBB/RES/826</t>
  </si>
  <si>
    <t>1 off Bottom Splice Joint Lifting Pin (Ø20 x  222 long Stn. Steel)</t>
  </si>
  <si>
    <t>RUBB/RES/829</t>
  </si>
  <si>
    <t>5930-99-219-9220</t>
  </si>
  <si>
    <t>Upper Limit Switch Mounting Bracket</t>
  </si>
  <si>
    <t>RUBB/RES/830</t>
  </si>
  <si>
    <t>5930-99-729-3671</t>
  </si>
  <si>
    <t>RUBB/RES/831</t>
  </si>
  <si>
    <t>5930-99-488-8563</t>
  </si>
  <si>
    <t>Lower Limit Switch Mounting Bracket</t>
  </si>
  <si>
    <t>RUBB/RES/832</t>
  </si>
  <si>
    <t>5930-99-507-4217</t>
  </si>
  <si>
    <t>RUBB/RES/833</t>
  </si>
  <si>
    <t>5410-99-693-1776</t>
  </si>
  <si>
    <t>1 off Door Tie Down Plate</t>
  </si>
  <si>
    <t>RUBB/RES/842</t>
  </si>
  <si>
    <t>5930-99-397-4737</t>
  </si>
  <si>
    <t>Lower Limit Switch Striker Plate</t>
  </si>
  <si>
    <t>RUBB/RES/843</t>
  </si>
  <si>
    <t>5930-99-980-9374</t>
  </si>
  <si>
    <t>Upper Limit Switch Striker Plate Assembly</t>
  </si>
  <si>
    <t>RUBB/RES/844</t>
  </si>
  <si>
    <t>5930-99-669-1566</t>
  </si>
  <si>
    <t>1 off Upper Limit Switch Rubber Cover</t>
  </si>
  <si>
    <t>RUBB/RES/846</t>
  </si>
  <si>
    <t>1 off  Webbing Drum End Plate</t>
  </si>
  <si>
    <t>RUBB/RES/850</t>
  </si>
  <si>
    <t>5930-99-154-0235</t>
  </si>
  <si>
    <t>REW Door Limit Switch</t>
  </si>
  <si>
    <t>RUBB/RES/858</t>
  </si>
  <si>
    <t>9540-99-669-1548</t>
  </si>
  <si>
    <t>1 0ff Aluminium Capping - Bottom Section 250 long</t>
  </si>
  <si>
    <t>RUBB/RES/859</t>
  </si>
  <si>
    <t>1 0ff Aluminium Capping - Upper Section 200 long</t>
  </si>
  <si>
    <t>RUBB/RES/860</t>
  </si>
  <si>
    <t>1 off Aluminium Joining Insert - Lower</t>
  </si>
  <si>
    <t>RUBB/RES/861</t>
  </si>
  <si>
    <t>1 off Aluminium Joining Insert - Upper</t>
  </si>
  <si>
    <t>RUBB/RES/862</t>
  </si>
  <si>
    <t>Erection Tie Down - Webbing Strap</t>
  </si>
  <si>
    <t>RUBB/RES/865</t>
  </si>
  <si>
    <t>Dummy Footplate for 25m RES Erection Kit</t>
  </si>
  <si>
    <t>RUBB/RES/886</t>
  </si>
  <si>
    <t xml:space="preserve">REW Door Control Panel 415Volt/25Volt 16Amp </t>
  </si>
  <si>
    <t>RUBB/RES/891</t>
  </si>
  <si>
    <t>5340-99-282-8909</t>
  </si>
  <si>
    <t>Plastic Push Buckle</t>
  </si>
  <si>
    <t>RUBB/RES/892</t>
  </si>
  <si>
    <t>25v Heli Door Limit Switch</t>
  </si>
  <si>
    <t>RUBB/RES/893</t>
  </si>
  <si>
    <t>RUBB/RES/894</t>
  </si>
  <si>
    <t>5930-99-616-8417</t>
  </si>
  <si>
    <t>RUBB/RES/895</t>
  </si>
  <si>
    <t>RUBB/RES/899</t>
  </si>
  <si>
    <t>6210-99-227-3868</t>
  </si>
  <si>
    <t>RUBB/RES/902</t>
  </si>
  <si>
    <t>6150-99-750-9169</t>
  </si>
  <si>
    <t>Emergency Light Feed Cable</t>
  </si>
  <si>
    <t>RUBB/RES/917</t>
  </si>
  <si>
    <t>5310-99-154-0095</t>
  </si>
  <si>
    <t>Plastic Protective Caps for Bolts</t>
  </si>
  <si>
    <t>RUBB/RES/921</t>
  </si>
  <si>
    <t>8305-99-858-2104</t>
  </si>
  <si>
    <t>FJD Webbing Door Closer</t>
  </si>
  <si>
    <t>RUBB/RES/922</t>
  </si>
  <si>
    <t>8305-99-744-6816</t>
  </si>
  <si>
    <t>FJD Webbing for Curved Pocket - Inner End</t>
  </si>
  <si>
    <t>RUBB/RES/923</t>
  </si>
  <si>
    <t>8305-99-445-0586</t>
  </si>
  <si>
    <t>FJD Webbing for Curved Pocket - Outer End</t>
  </si>
  <si>
    <t>RUBB/RES/924</t>
  </si>
  <si>
    <t>8305-99-341-1429</t>
  </si>
  <si>
    <t>FJD Webbing for Curved Pocket - Leg</t>
  </si>
  <si>
    <t>RUBB/RES/925</t>
  </si>
  <si>
    <t>8305-99-380-1145</t>
  </si>
  <si>
    <t>FJD Webbing for Bottom of The Door</t>
  </si>
  <si>
    <t>RUBB/RES/926</t>
  </si>
  <si>
    <t>5340-99-479-6512</t>
  </si>
  <si>
    <t>Trident Door Squeeze Buckles (Male)</t>
  </si>
  <si>
    <t>RUBB/RES/927</t>
  </si>
  <si>
    <t>5340-99-234-5579</t>
  </si>
  <si>
    <t>Trident Door Squeeze Buckles (Female)</t>
  </si>
  <si>
    <t>RUBB/RES/928</t>
  </si>
  <si>
    <t>5340-99-904-2172</t>
  </si>
  <si>
    <t>Stableizing Pads</t>
  </si>
  <si>
    <t>RUBB/RES/929</t>
  </si>
  <si>
    <t>Lighting Feed Cable</t>
  </si>
  <si>
    <t>RUBB/RES/930</t>
  </si>
  <si>
    <t>RUBB/RES/931</t>
  </si>
  <si>
    <t>Navigation Lighting Feed Cable</t>
  </si>
  <si>
    <t>RUBB/RES/932</t>
  </si>
  <si>
    <t>Emergency Lighting Feed Cable</t>
  </si>
  <si>
    <t>RUBB/RES/933</t>
  </si>
  <si>
    <t>6145-99-669-9713</t>
  </si>
  <si>
    <t>Socket Feed Cable</t>
  </si>
  <si>
    <t>RUBB/RES/934</t>
  </si>
  <si>
    <t>6145-99-219-9692</t>
  </si>
  <si>
    <t>RUBB/RES/935</t>
  </si>
  <si>
    <t>6145-99-176-8330</t>
  </si>
  <si>
    <t>RUBB/RES/936</t>
  </si>
  <si>
    <t>Winch Motor Assembly</t>
  </si>
  <si>
    <t>RUBB/RES/939</t>
  </si>
  <si>
    <t>5935-99-669-9709</t>
  </si>
  <si>
    <t>2 x 16amp 230volt Socket</t>
  </si>
  <si>
    <t>RUBB/RES/951</t>
  </si>
  <si>
    <t>Gable PVC - Main UPPER SECTION - BLANK END - RUBB/RES/1112 HELI DOOR UPPER GABLE PVC</t>
  </si>
  <si>
    <t>RUBB/RES/952</t>
  </si>
  <si>
    <t>Gable PVC -Lower Inner Section - BLANK END</t>
  </si>
  <si>
    <t>RUBB/RES/953</t>
  </si>
  <si>
    <t>Gable PVC -Lower Outer - Left Hand Section - BLANK END</t>
  </si>
  <si>
    <t>RUBB/RES/954</t>
  </si>
  <si>
    <t>Gable PVC -Lower Outer - Right Hand  Section - BLANK END</t>
  </si>
  <si>
    <t>RUBB/RES/955</t>
  </si>
  <si>
    <t>62109-93-807-4100</t>
  </si>
  <si>
    <t>Emergency Light Inverter Module - Z00808</t>
  </si>
  <si>
    <t>RUBB/RES/956</t>
  </si>
  <si>
    <t>Emergency Light Battery Module - Z00671</t>
  </si>
  <si>
    <t>RUBB/RES/957</t>
  </si>
  <si>
    <t>6240-99-337-6386</t>
  </si>
  <si>
    <t>Emergency Light Fluorescent Tube - FT18W</t>
  </si>
  <si>
    <t>RUBB/RES/958</t>
  </si>
  <si>
    <t>9520-99-405-3099</t>
  </si>
  <si>
    <t>Apex + Eaves Vertical / Horizontal Insert Fabrication</t>
  </si>
  <si>
    <t>RUBB/RES/959</t>
  </si>
  <si>
    <t>9520-99-669-1552</t>
  </si>
  <si>
    <t xml:space="preserve">Left Hand Mid Roof Vertical Insert Fabrication </t>
  </si>
  <si>
    <t>RUBB/RES/960</t>
  </si>
  <si>
    <t>9520-99-669-1554</t>
  </si>
  <si>
    <t xml:space="preserve">Right Hand Mid Roof Vertical Insert Fabrication </t>
  </si>
  <si>
    <t>RUBB/RES/961</t>
  </si>
  <si>
    <t>9540-99-154-0101</t>
  </si>
  <si>
    <t>Aluminium Lower Vertical Section - Outer Position/Door Post</t>
  </si>
  <si>
    <t>RUBB/RES/962</t>
  </si>
  <si>
    <t>9540-99-876-9749</t>
  </si>
  <si>
    <t>Aluminium Horizontal Section - Outer Position</t>
  </si>
  <si>
    <t>RUBB/RES/963</t>
  </si>
  <si>
    <t>9540-99-840-9194</t>
  </si>
  <si>
    <t>Aluminium Horizontal Section - Inner Position</t>
  </si>
  <si>
    <t>RUBB/RES/964</t>
  </si>
  <si>
    <t>9540-99-226-3284</t>
  </si>
  <si>
    <t>Aluminium Upper Vertical Section - Outer Position</t>
  </si>
  <si>
    <t>RUBB/RES/965</t>
  </si>
  <si>
    <t>9540-99-844-2327</t>
  </si>
  <si>
    <t>Aluminium Upper Vertical Section - Centre Position</t>
  </si>
  <si>
    <t>RUBB/RES/966</t>
  </si>
  <si>
    <t>9540-99-702-7371</t>
  </si>
  <si>
    <t>GABLE POST FOOTPLATE INSERT PIVOT FARICATION</t>
  </si>
  <si>
    <t>RUBB/RES/967</t>
  </si>
  <si>
    <t>9540-99-679-9549</t>
  </si>
  <si>
    <t>Blank End Gable Base Tensioning Member - C/W Rubber Seal &amp; Timber - Left Hand Outer Position</t>
  </si>
  <si>
    <t>RUBB/RES/968</t>
  </si>
  <si>
    <t>9540-99-845-8226</t>
  </si>
  <si>
    <t>Blank End Gable Base Tensioning Member - C/W Rubber Seal &amp; Timber - Right Hand Outer Position</t>
  </si>
  <si>
    <t>RUBB/RES/969</t>
  </si>
  <si>
    <t>9540-99-669-1544</t>
  </si>
  <si>
    <t>Blank End Gable Base Tensioning Member - C/W Rubber Seal &amp; Timber - Mid Position</t>
  </si>
  <si>
    <t>RUBB/RES/971</t>
  </si>
  <si>
    <t>9540-99-484-3847</t>
  </si>
  <si>
    <t>1-off Cross Insert Fabrication</t>
  </si>
  <si>
    <t>RUBB/RES/972</t>
  </si>
  <si>
    <t>9540-99-154-0083</t>
  </si>
  <si>
    <t>1-off Aluminium Capping - 115 Long</t>
  </si>
  <si>
    <t>RUBB/RES/973</t>
  </si>
  <si>
    <t>9540-99-727-7501</t>
  </si>
  <si>
    <t>Left Hand Eaves Horizontal / Vertical Top Connection Fabrication c/w Steel Insert  -  (TYPE 1)</t>
  </si>
  <si>
    <t>RUBB/RES/974</t>
  </si>
  <si>
    <t>9520-99-571-3967</t>
  </si>
  <si>
    <t>Right Hand Eaves Horizontal / Vertical Top Connection Fabrication c/w Steel Insert  -  (TYPE 1)</t>
  </si>
  <si>
    <t>RUBB/RES/975</t>
  </si>
  <si>
    <t>5340-99-177-7599</t>
  </si>
  <si>
    <t>Webbing Tensioning Bracket - Left Hand - Complete with Webbing Ratchet</t>
  </si>
  <si>
    <t>RUBB/RES/976</t>
  </si>
  <si>
    <t>5340-99-579-1907</t>
  </si>
  <si>
    <t>Webbing Tensioning Bracket - Right Hand - Complete with Webbing Ratchet</t>
  </si>
  <si>
    <t>RUBB/RES/977</t>
  </si>
  <si>
    <t>5340-99-555-1454</t>
  </si>
  <si>
    <t>Blank Gable End Webbing Strap Retaining Loop</t>
  </si>
  <si>
    <t>RUBB/RES/978</t>
  </si>
  <si>
    <t>5340-99-464-9163</t>
  </si>
  <si>
    <t>Blank Gable End Webbing Strap</t>
  </si>
  <si>
    <t>RUBB/RES/979</t>
  </si>
  <si>
    <t>5340-99-154-0127</t>
  </si>
  <si>
    <t>Pocket Tube - Ø34 × 1700 Long</t>
  </si>
  <si>
    <t>57186/A</t>
  </si>
  <si>
    <t>RUBB/RES/980</t>
  </si>
  <si>
    <t>5670-99-669-1446</t>
  </si>
  <si>
    <t>Pocket Tube - Ø34 × 4360 Long</t>
  </si>
  <si>
    <t>RUBB/RES/981</t>
  </si>
  <si>
    <t>5670-99-925-1505</t>
  </si>
  <si>
    <t>Pocket Tube - Ø34 × 5672 Long</t>
  </si>
  <si>
    <t>RUBB/RES/982</t>
  </si>
  <si>
    <t>5670-99-264-1308</t>
  </si>
  <si>
    <t>Pocket Tube - Ø34 × 2760Long</t>
  </si>
  <si>
    <t>RUBB/RES/983</t>
  </si>
  <si>
    <t>5670-99-153-9959</t>
  </si>
  <si>
    <t>Pocket Tube - Ø34 × 3000 Long</t>
  </si>
  <si>
    <t>RUBB/RES/984</t>
  </si>
  <si>
    <t>5670-99-593-1626</t>
  </si>
  <si>
    <t>Pocket Tube - Ø34 × 2100 Long</t>
  </si>
  <si>
    <t>RUBB/RES/985</t>
  </si>
  <si>
    <t>5670-99-153-9963</t>
  </si>
  <si>
    <t>Pocket Tube - Ø34 × 2120 Long</t>
  </si>
  <si>
    <t>RUBB/RES/986</t>
  </si>
  <si>
    <t>5670-99-840-9028</t>
  </si>
  <si>
    <t>Pocket Tube - Ø34 × 2800 Long</t>
  </si>
  <si>
    <t>RUBB/RES/987</t>
  </si>
  <si>
    <t>1 off Special Apex Aluminium Capping For Spans 1 &amp; 10</t>
  </si>
  <si>
    <t>RUBB/RES/990</t>
  </si>
  <si>
    <t>1-off Aluminium Capping - 277 lg</t>
  </si>
  <si>
    <t>RUBB/RES/8845</t>
  </si>
  <si>
    <t>1 off Upper Limit Switch Striker Plate</t>
  </si>
  <si>
    <t>RUBB/RES/990(LH)</t>
  </si>
  <si>
    <t>Aluminium END Footplate Capping Assembley - Left Hand</t>
  </si>
  <si>
    <t>RUBB/RES/990(RH)</t>
  </si>
  <si>
    <t>Aluminium END Footplate Capping Assembley - Right Hand</t>
  </si>
  <si>
    <t>RUBB/RES/998</t>
  </si>
  <si>
    <t>Cir Clip Tool</t>
  </si>
  <si>
    <t>RUBB/RES/999</t>
  </si>
  <si>
    <t>Squeezey Bottle - Heavy Duty</t>
  </si>
  <si>
    <t>RUBB/RES/1000</t>
  </si>
  <si>
    <t>5411-99-309-1101</t>
  </si>
  <si>
    <t>Full Ground Anchor Kit</t>
  </si>
  <si>
    <t>RUBB/RES/1003</t>
  </si>
  <si>
    <t>4520-99-235-5453</t>
  </si>
  <si>
    <t>Airconditioning ductwork Kit - (New Building Kit)</t>
  </si>
  <si>
    <t>RUBB/RES/1005</t>
  </si>
  <si>
    <t>5340-99-687-2750</t>
  </si>
  <si>
    <t xml:space="preserve">Full Fasteners Kit </t>
  </si>
  <si>
    <t>RUBB/RES/1033</t>
  </si>
  <si>
    <t>Fairy Liquid</t>
  </si>
  <si>
    <t>RUBB/RES/1034</t>
  </si>
  <si>
    <t>5411-99-374-5963</t>
  </si>
  <si>
    <t>Ø150 PVC Snoods</t>
  </si>
  <si>
    <t>RUBB/RES/1035</t>
  </si>
  <si>
    <t>Choke Chains 1.5m Long @ 3tonne SWL c/w Egg Link Each End</t>
  </si>
  <si>
    <t>RUBB/RES/1048</t>
  </si>
  <si>
    <t>DD200 Rig</t>
  </si>
  <si>
    <t>RUBB/RES/1049</t>
  </si>
  <si>
    <t>Ø152 ExDiv</t>
  </si>
  <si>
    <t>RUBB/RES/1053</t>
  </si>
  <si>
    <t>3950-99-374-5872</t>
  </si>
  <si>
    <t>Replacement Hoist for Internal Crane</t>
  </si>
  <si>
    <t>RUBB/RES/1054</t>
  </si>
  <si>
    <t>5340-99-669-1146</t>
  </si>
  <si>
    <t>Main Door Lifting Webbing - INNER</t>
  </si>
  <si>
    <t>RUBB/RES/1055</t>
  </si>
  <si>
    <t>5340-99-840-8170</t>
  </si>
  <si>
    <t>Main Door Lifting Webbing - OUTER</t>
  </si>
  <si>
    <t>RUBB/RES/1056</t>
  </si>
  <si>
    <t>5340-99-555-1416</t>
  </si>
  <si>
    <t>Complete Access Door - Frame, Panel, rubber handle, lever handle and push pad</t>
  </si>
  <si>
    <t>RUBB/RES/1057</t>
  </si>
  <si>
    <t>6210-99-333-0162</t>
  </si>
  <si>
    <t xml:space="preserve">Winch Key Switch </t>
  </si>
  <si>
    <t>RUBB/RES/1060</t>
  </si>
  <si>
    <t>5410-99-335-1793</t>
  </si>
  <si>
    <t>DD200 Rig Inserts</t>
  </si>
  <si>
    <t>RUBB/RES/1062</t>
  </si>
  <si>
    <t>5410-99-155-1698</t>
  </si>
  <si>
    <t xml:space="preserve">3 x Stud Steel Insert </t>
  </si>
  <si>
    <t>RUBB/RES/1065</t>
  </si>
  <si>
    <t>Ground Anchor Adaptor</t>
  </si>
  <si>
    <t>RUBB/RES/1066</t>
  </si>
  <si>
    <t>5410-99-848-1416</t>
  </si>
  <si>
    <t xml:space="preserve">Vertical Steel Insert Fabrication R/Shutter Door End Plate </t>
  </si>
  <si>
    <t>RUBB/RES/1067</t>
  </si>
  <si>
    <t>5410-99-479-7215</t>
  </si>
  <si>
    <t>Aluminium Vertical Section R/Shutter Door End Plate Support</t>
  </si>
  <si>
    <t>RUBB/RES/1068</t>
  </si>
  <si>
    <t>25m RES Sunshade Earthing Kit</t>
  </si>
  <si>
    <t>RUBB/RES/1070</t>
  </si>
  <si>
    <t>Inner Gable Base Member c/w Rubber Seal &amp; Timber - (Access Door)</t>
  </si>
  <si>
    <t>RUBB/RES/1081</t>
  </si>
  <si>
    <t>Inner Gable Base Member c/w Rubber Seal &amp; Timber - (R/Shutter Door)</t>
  </si>
  <si>
    <t>RUBB/RES/1083</t>
  </si>
  <si>
    <t>5670-99-351-4568</t>
  </si>
  <si>
    <t>Pocket Tube - Ø34 × 400 Long</t>
  </si>
  <si>
    <t>RUBB/RES/1095</t>
  </si>
  <si>
    <t>Mid Door Horizontal Splice Joint Insert Box Fabrication</t>
  </si>
  <si>
    <t>RUBB/RES/1096</t>
  </si>
  <si>
    <t>1 off Door Splice Joint - Inset Box Fabrication</t>
  </si>
  <si>
    <t>RUBB/RES/1098</t>
  </si>
  <si>
    <t>1 off Bottom Splice Joint Lifting Fabrication - to suit heavy box section</t>
  </si>
  <si>
    <t>RUBB/RES/1099</t>
  </si>
  <si>
    <t>Door Horizontal Bottom Lock Insert Assembly Complete</t>
  </si>
  <si>
    <t>RUBB/RES/1100</t>
  </si>
  <si>
    <t>1 off Door Horizontal Insert Fabrication</t>
  </si>
  <si>
    <t>RUBB/RES/1103</t>
  </si>
  <si>
    <t xml:space="preserve">1 off Bottom Lock Insert Fabrication </t>
  </si>
  <si>
    <t>RUBB/RES/1101</t>
  </si>
  <si>
    <t>1 off  Door Horizontal - Aluminium Box Section 1500 Long</t>
  </si>
  <si>
    <t>RUBB/RES/1104</t>
  </si>
  <si>
    <t>Fixed Length Purlin (4m Modules) - Eaves Location Large Heli-Door End Module (25m RES)</t>
  </si>
  <si>
    <t>RUBB/RES/1105</t>
  </si>
  <si>
    <t xml:space="preserve">1 Off End Module Axial Member Insert Tube Fab With Double Lug 3682mm Long </t>
  </si>
  <si>
    <t>RUBB/RES/1106</t>
  </si>
  <si>
    <t>Gable Base Member Adj 21.5m REW Door - C/W Rubber Seal &amp; Timber</t>
  </si>
  <si>
    <t>RUBB/RES/1107</t>
  </si>
  <si>
    <t>RUBB/RES/1108</t>
  </si>
  <si>
    <t>5670-99-755-9682</t>
  </si>
  <si>
    <t>Pocket Tube - Ø34 × 1300 Long</t>
  </si>
  <si>
    <t>RUBB/RES/1109</t>
  </si>
  <si>
    <t>RUBB/RES/1110</t>
  </si>
  <si>
    <t>5670-99-273-8304</t>
  </si>
  <si>
    <t>Pocket Tube - Ø34 × 2600 Long</t>
  </si>
  <si>
    <t>RUBB/RES/1111</t>
  </si>
  <si>
    <t>5670-99-902-5440</t>
  </si>
  <si>
    <t>Pocket Tube - Ø34 × 3116 Long</t>
  </si>
  <si>
    <t>RUBB/RES/1112</t>
  </si>
  <si>
    <t>5670-99-154-0199</t>
  </si>
  <si>
    <t>Gable PVC - 21.5m Wide Heli Door  End c/w Door Cowl Cover</t>
  </si>
  <si>
    <t>RUBB/RES/1113</t>
  </si>
  <si>
    <t>5670-99-921-3838</t>
  </si>
  <si>
    <t>REW Door PVC Panel</t>
  </si>
  <si>
    <t>RUBB/RES/1114</t>
  </si>
  <si>
    <t>5330-99-669-1616</t>
  </si>
  <si>
    <t>REW Door PVC Door Seal (Skirt)</t>
  </si>
  <si>
    <t>RUBB/RES/1115</t>
  </si>
  <si>
    <t>5340-99-578-4441</t>
  </si>
  <si>
    <t>M12 x 150 Long Tension Set Screw c/w 2 M12 Flat Washers, 3 Full Nuts &amp; Plastic Cap</t>
  </si>
  <si>
    <t>RUBB/RES/1117</t>
  </si>
  <si>
    <t>4030-99-184-6956</t>
  </si>
  <si>
    <t xml:space="preserve">Lifting Rope Kit - 60m </t>
  </si>
  <si>
    <t>RUBB/RES/1125</t>
  </si>
  <si>
    <t xml:space="preserve">28mm Hilti Drill Bit </t>
  </si>
  <si>
    <t>RUBB/RES/1126</t>
  </si>
  <si>
    <t>Storage Trolley for Cord Strapping</t>
  </si>
  <si>
    <t>RUBB/RES/1127</t>
  </si>
  <si>
    <t>Ratchet Tool for Cord Strapping</t>
  </si>
  <si>
    <t>RUBB/RES/1128</t>
  </si>
  <si>
    <t>Cord Strapping</t>
  </si>
  <si>
    <t>RUBB/RES/1129</t>
  </si>
  <si>
    <t>Cord Buckles</t>
  </si>
  <si>
    <t>RUBB/RES/1135</t>
  </si>
  <si>
    <t>C250 Ancillary Kit</t>
  </si>
  <si>
    <t>RUBB/RES/1136</t>
  </si>
  <si>
    <t xml:space="preserve">Earth Clamps </t>
  </si>
  <si>
    <t>RUBB/RES/1159</t>
  </si>
  <si>
    <t xml:space="preserve">Circlip  D1500 / 0150MS   </t>
  </si>
  <si>
    <t>RUBB/RES/1162</t>
  </si>
  <si>
    <t>7690-99-555-1482</t>
  </si>
  <si>
    <t>Plastic adhesive sticker - Regulation 514.12.1</t>
  </si>
  <si>
    <t>RUBB/RES/1163</t>
  </si>
  <si>
    <t>7690-99-853-4019</t>
  </si>
  <si>
    <t>Plastic adhesive sticker - Regulation 514.13.1 with hole punch</t>
  </si>
  <si>
    <t>RUBB/RES/1164</t>
  </si>
  <si>
    <t>7690-99-226-3300</t>
  </si>
  <si>
    <t>Plastic adhesive sticker - Regulation 514.12.2</t>
  </si>
  <si>
    <t>RUBB/RES/1165</t>
  </si>
  <si>
    <t>7690-99-248-5714</t>
  </si>
  <si>
    <t>Plastic adhesive sticker - Regulation 514.10.1</t>
  </si>
  <si>
    <t>RUBB/RES/1166</t>
  </si>
  <si>
    <t>5670-99-840-9312</t>
  </si>
  <si>
    <t xml:space="preserve">RSD T-piece </t>
  </si>
  <si>
    <t>RUBB/RES/1167</t>
  </si>
  <si>
    <t>5670-99-318-3838</t>
  </si>
  <si>
    <t>RSD Laths</t>
  </si>
  <si>
    <t>RUBB/RES/1168</t>
  </si>
  <si>
    <t>5330-99-707-3829</t>
  </si>
  <si>
    <t>RSD Rubber seal</t>
  </si>
  <si>
    <t>RUBB/RES/1169</t>
  </si>
  <si>
    <t>Crane Remote Charger</t>
  </si>
  <si>
    <t>RUBB/RES/1170</t>
  </si>
  <si>
    <t>5670-99-382-2477</t>
  </si>
  <si>
    <t>Air-Con Ducting Kit for C-250s</t>
  </si>
  <si>
    <t>RUBB/RES/1203</t>
  </si>
  <si>
    <t xml:space="preserve">Distribution board light switch </t>
  </si>
  <si>
    <t>RUBB/RES/1208</t>
  </si>
  <si>
    <t>2m Wide x 50m Long Nato Green PVC Roll</t>
  </si>
  <si>
    <t>RUBB/RES/1209</t>
  </si>
  <si>
    <t>6140-99-662-4229</t>
  </si>
  <si>
    <t>Crane Remote Battery - LBM02MH</t>
  </si>
  <si>
    <t>RUBB/RES/1263</t>
  </si>
  <si>
    <t>Timber - 3775mm long</t>
  </si>
  <si>
    <t>RUBB/RES/1264</t>
  </si>
  <si>
    <t>Ali strip - 3775mm long</t>
  </si>
  <si>
    <t>RUBB/RES/1274</t>
  </si>
  <si>
    <t>Aluminium Door Horizontal</t>
  </si>
  <si>
    <t>RUBB/RES/1296</t>
  </si>
  <si>
    <t>25m Sunshade Mid Sheet</t>
  </si>
  <si>
    <t>RUBB/RES/1299</t>
  </si>
  <si>
    <t>Heli Door End</t>
  </si>
  <si>
    <t>RUBB/RES/1316</t>
  </si>
  <si>
    <t>1 off Door Vertical Footplate Fabrication</t>
  </si>
  <si>
    <t>RUBB/RES/1317</t>
  </si>
  <si>
    <t>1-off Gable Post Insert Pivot Fabrication</t>
  </si>
  <si>
    <t>RUBB/RES/1324</t>
  </si>
  <si>
    <t>Backdraft Arrestor Connecting Plate.</t>
  </si>
  <si>
    <t>RUBB/RES/1329</t>
  </si>
  <si>
    <t>Backdraft Arrestor.</t>
  </si>
  <si>
    <t>RUBB/RES/1330</t>
  </si>
  <si>
    <t>Porch Kit</t>
  </si>
  <si>
    <t>RUBB/RES/1333</t>
  </si>
  <si>
    <t>5-off M16 Studding Fabrication</t>
  </si>
  <si>
    <t>RUBB/RES/1338</t>
  </si>
  <si>
    <t>MG C60HB 110Mcb</t>
  </si>
  <si>
    <t>RUBB/RES/1339</t>
  </si>
  <si>
    <t>OD</t>
  </si>
  <si>
    <t>MG C60HB 110Mcb C/W Next Day Delivery</t>
  </si>
  <si>
    <t>RUBB/RES/1340</t>
  </si>
  <si>
    <t>Span Pallets</t>
  </si>
  <si>
    <t>RUBB/RES/1341</t>
  </si>
  <si>
    <t>Footplate Pallet</t>
  </si>
  <si>
    <t>RUBB/RES/1342</t>
  </si>
  <si>
    <t>PVC Pallet</t>
  </si>
  <si>
    <t>RUBB/RES/1343</t>
  </si>
  <si>
    <t>Timber Box 1</t>
  </si>
  <si>
    <t>RUBB/RES/1344</t>
  </si>
  <si>
    <t>Timber Box 2</t>
  </si>
  <si>
    <t>RUBB/RES/1345</t>
  </si>
  <si>
    <t>Timber Box 3</t>
  </si>
  <si>
    <t>RUBB/RES/1346</t>
  </si>
  <si>
    <t>Timber Box 4</t>
  </si>
  <si>
    <t>RUBB/RES/1347</t>
  </si>
  <si>
    <t>Timber Box 5</t>
  </si>
  <si>
    <t>RUBB/RES/1348</t>
  </si>
  <si>
    <t>Timber Box 6</t>
  </si>
  <si>
    <t>RUBB/RES/1349</t>
  </si>
  <si>
    <t>Door PVC Timber Box</t>
  </si>
  <si>
    <t>RUBB/RES/1350</t>
  </si>
  <si>
    <t>RSD Timber Box</t>
  </si>
  <si>
    <t>RUBB/RES/1351</t>
  </si>
  <si>
    <t>Box No.12 - Electrical</t>
  </si>
  <si>
    <t>RUBB/RES/1352</t>
  </si>
  <si>
    <t>Purlin/Porch/Base Pallet</t>
  </si>
  <si>
    <t>RUBB/RES/1353</t>
  </si>
  <si>
    <t>Door Horizontal End Insert Pallet</t>
  </si>
  <si>
    <t>RUBB/RES/1354</t>
  </si>
  <si>
    <t>Span Seal Pallet</t>
  </si>
  <si>
    <t>RUBB/RES/1355</t>
  </si>
  <si>
    <t>Access Door Pallet</t>
  </si>
  <si>
    <t>RUBB/RES/1356</t>
  </si>
  <si>
    <t>Container Strap</t>
  </si>
  <si>
    <t>RUBB/RES/1357</t>
  </si>
  <si>
    <t>Set of Banding Gear</t>
  </si>
  <si>
    <t>RUBB/RES/1358</t>
  </si>
  <si>
    <t>Crane Box</t>
  </si>
  <si>
    <t>RUBB/RES/1359</t>
  </si>
  <si>
    <t>PVC Bag</t>
  </si>
  <si>
    <t>RUBB/RES/1384</t>
  </si>
  <si>
    <t>5340-99-670-1505</t>
  </si>
  <si>
    <t>Pedestrian Access Door Closer</t>
  </si>
  <si>
    <t>RUBB/RES/1420</t>
  </si>
  <si>
    <t>25M RES Panel Socket</t>
  </si>
  <si>
    <t>RUBB/RES/1423</t>
  </si>
  <si>
    <t xml:space="preserve">25m Aluminium Strip replacement kit </t>
  </si>
  <si>
    <t>RUBB/RES/1424</t>
  </si>
  <si>
    <t>1 off Span 1 - Eaves Joint Fab. (Joint 1) LH</t>
  </si>
  <si>
    <t>RUBB/RES/1425</t>
  </si>
  <si>
    <t>Crane Hire for offloading/loading 25m Span x 40m Length RES HD/RSD</t>
  </si>
  <si>
    <t>RUBB/RES/1428</t>
  </si>
  <si>
    <t>1 off Span 1 - Mid-roof Joint Fab. (Joint 2) LH</t>
  </si>
  <si>
    <t>RUBB/RES/1429</t>
  </si>
  <si>
    <t>Aluminium Keider Section - 5395 Lengths</t>
  </si>
  <si>
    <t>57156/57157</t>
  </si>
  <si>
    <t>RUBB/RES/1430</t>
  </si>
  <si>
    <t xml:space="preserve">1 off  Spring </t>
  </si>
  <si>
    <t>RUBB/RES/1431</t>
  </si>
  <si>
    <t>1 off Washer Plate (22 Dia hole) - for Eyenut</t>
  </si>
  <si>
    <t>RUBB/RES/1432</t>
  </si>
  <si>
    <t>1 off Span 1 - Apex Joint Fab. (Joint 3)</t>
  </si>
  <si>
    <t>RUBB/RES/1433</t>
  </si>
  <si>
    <t>1 off  Pulley Wheel Housing Fabrication</t>
  </si>
  <si>
    <t>RUBB/RES/1434</t>
  </si>
  <si>
    <t>1 off Span 1 - Mid-roof Joint Fab. (Joint 4) RH</t>
  </si>
  <si>
    <t>RUBB/RES/1435</t>
  </si>
  <si>
    <t>Pocket Tube - Ø34 × 725 Long</t>
  </si>
  <si>
    <t>RUBB/RES/1436</t>
  </si>
  <si>
    <t>Push Button Control Box c/w Support Angles / Aluminium Fixing Block A c/w M12 Nyloc Nut + M12 Flat Washer</t>
  </si>
  <si>
    <t>RUBB/RES/1437</t>
  </si>
  <si>
    <t>1 off Span 1 - Eaves Joint Fab. (Joint 5) RH</t>
  </si>
  <si>
    <t>RUBB/RES/1438</t>
  </si>
  <si>
    <t>1 off Span 2 - Eaves Joint Fab. (Joint 1) LH</t>
  </si>
  <si>
    <t>RUBB/RES/1439</t>
  </si>
  <si>
    <t>1 off Span 2 - Mid-roof Joint Fab. (Joint 2) LH</t>
  </si>
  <si>
    <t>RUBB/RES/1440</t>
  </si>
  <si>
    <t>Aluminium Fixing Block A - 50mm long c/w 1 x M12 Stud, Nyloc Nut &amp; Flat Washer</t>
  </si>
  <si>
    <t>RUBB/RES/1441</t>
  </si>
  <si>
    <t>Aluminium Fixing Block B - 110mm long c/w 2 x M16 Studs, Nyloc Nuts &amp; Flat Washers</t>
  </si>
  <si>
    <t>RUBB/RES/1442</t>
  </si>
  <si>
    <t>Aluminium Fixing Block C - 170mm long c/w 3 x M16 Studs, Nyloc Nuts &amp; Flat Washers</t>
  </si>
  <si>
    <t>RUBB/RES/1443</t>
  </si>
  <si>
    <t>1 off Span 2 - Apex Joint Fab. (Joint 3)</t>
  </si>
  <si>
    <t>RUBB/RES/1444</t>
  </si>
  <si>
    <t>1 off Span 2 - Mid-roof Joint Fab. (Joint 4) RH</t>
  </si>
  <si>
    <t>RUBB/RES/1445</t>
  </si>
  <si>
    <t>1 off Span 2 - Eaves Joint Fab. (Joint 5) RH</t>
  </si>
  <si>
    <t>RUBB/RES/1446</t>
  </si>
  <si>
    <t>1 off Span 3 - Eaves Joint Fab. (Joint 1) LH</t>
  </si>
  <si>
    <t>RUBB/RES/1447</t>
  </si>
  <si>
    <t>1 off Span 3 - Apex Joint Fab. (Joint 3)</t>
  </si>
  <si>
    <t>RUBB/RES/1448</t>
  </si>
  <si>
    <t>1 off Span 3 - Eaves Joint Fab. (Joint 5) RH</t>
  </si>
  <si>
    <t>RUBB/RES/1449</t>
  </si>
  <si>
    <t>1 off Span 4 - Eaves Joint Fab. (Joint 1) LH</t>
  </si>
  <si>
    <t>RUBB/RES/1450</t>
  </si>
  <si>
    <t>1 off Span 4 - Mid-roof Joint Fab. (Joint 2) LH</t>
  </si>
  <si>
    <t>RUBB/RES/1451</t>
  </si>
  <si>
    <t>1 off Span 4 - Apex Joint Fab. (Joint 3)</t>
  </si>
  <si>
    <t>RUBB/RES/1452</t>
  </si>
  <si>
    <t>1 off Span 4 - Mid-roof Joint Fab. (Joint 4) RH</t>
  </si>
  <si>
    <t>RUBB/RES/1453</t>
  </si>
  <si>
    <t>1 off Span 4 - Eaves Joint Fab. (Joint 5) RH</t>
  </si>
  <si>
    <t>RUBB/RES/1454</t>
  </si>
  <si>
    <t>1 off Span 5 - Eaves Joint Fab. (Joint 1) LH</t>
  </si>
  <si>
    <t>RUBB/RES/1455</t>
  </si>
  <si>
    <t>1 off Span 5 - Mid-roof Joint Fab. (Joint 2) RH</t>
  </si>
  <si>
    <t>RUBB/RES/1456</t>
  </si>
  <si>
    <t>1 off Span 5 - Apex Joint Fab. (Joint 3)</t>
  </si>
  <si>
    <t>RUBB/RES/1457</t>
  </si>
  <si>
    <t>1 off Span 5 - Mid-roof Joint Fab. (Joint 4) RH</t>
  </si>
  <si>
    <t>RUBB/RES/1458</t>
  </si>
  <si>
    <t>1 off Span 5 - Eaves Joint Fab. (Joint 5) RH</t>
  </si>
  <si>
    <t>RUBB/RES/1459</t>
  </si>
  <si>
    <t>1 off Span S - Eaves Joint Fab. (Joint 1) LH</t>
  </si>
  <si>
    <t>RUBB/RES/1460</t>
  </si>
  <si>
    <t>1 off Span S - Mid-roof Joint Fab. (Joint 2) LH</t>
  </si>
  <si>
    <t>RUBB/RES/1461</t>
  </si>
  <si>
    <t>1 off Span S - Apex Joint Fab. (Joint 3)</t>
  </si>
  <si>
    <t>RUBB/RES/1462</t>
  </si>
  <si>
    <t>1 off Span S - Mid-roof Joint Fab. (Joint 4) RH</t>
  </si>
  <si>
    <t>RUBB/RES/1463</t>
  </si>
  <si>
    <t>1 off Span S - Eaves Joint Fab. (Joint 5) RH</t>
  </si>
  <si>
    <t>RUBB/RES/1481</t>
  </si>
  <si>
    <t>Span S - Eaves Joint Assembley (Joint 1)</t>
  </si>
  <si>
    <t>RUBB/RES/1464</t>
  </si>
  <si>
    <t>5670-99-213-5240</t>
  </si>
  <si>
    <t>Span 6 - Apex Joint Assembley (Joint 3)</t>
  </si>
  <si>
    <t>RUBB/RES/1470</t>
  </si>
  <si>
    <t>RUBB/RES/1472</t>
  </si>
  <si>
    <t>RUBB/RES/1482</t>
  </si>
  <si>
    <t>Span S - Mid-roof Joint Assembley (Joint 2)</t>
  </si>
  <si>
    <t>RUBB/RES/1480</t>
  </si>
  <si>
    <t>RUBB/RES/1466</t>
  </si>
  <si>
    <t>RUBB/RES/1483</t>
  </si>
  <si>
    <t>Span S - Apex Joint Assembley (Joint 3)</t>
  </si>
  <si>
    <t>RUBB/RES/1484</t>
  </si>
  <si>
    <t>Span S - Mid-roof Joint Assembley (Joint 4)</t>
  </si>
  <si>
    <t>RUBB/RES/1467</t>
  </si>
  <si>
    <t>RUBB/RES/1468</t>
  </si>
  <si>
    <t>RUBB/RES/1485</t>
  </si>
  <si>
    <t>Span S - Eaves Joint Assembley (Joint 5)</t>
  </si>
  <si>
    <t>RUBB/RES/1486</t>
  </si>
  <si>
    <t>Span 6 - Eaves Joint Assembley (Joint 1)</t>
  </si>
  <si>
    <t>RUBB/RES/1469</t>
  </si>
  <si>
    <t>RUBB/RES/1473</t>
  </si>
  <si>
    <t>1 off Leg Pivot Insert Fabrications</t>
  </si>
  <si>
    <t>RUBB/RES/1487</t>
  </si>
  <si>
    <t>1 off Pulley Wheel (Ø60 x 45 thick)</t>
  </si>
  <si>
    <t>RUBB/RES/1471</t>
  </si>
  <si>
    <t>RUBB/RES/1479</t>
  </si>
  <si>
    <t>Centre Module Fixed Purlin Assembly (Eaves position)</t>
  </si>
  <si>
    <t>RUBB/RES/1474</t>
  </si>
  <si>
    <t xml:space="preserve">Steel Access Door Frame Ancilleries Kit </t>
  </si>
  <si>
    <t>RUBB/RES/1475</t>
  </si>
  <si>
    <t xml:space="preserve">M20 x 172 webbing Attachement Pin </t>
  </si>
  <si>
    <t>RUBB/RES/1476</t>
  </si>
  <si>
    <t>1 off Webbing Attachment Fab</t>
  </si>
  <si>
    <t>RUBB/RES/1477</t>
  </si>
  <si>
    <t>Door Tie Down Plate Assembley</t>
  </si>
  <si>
    <t>RUBB/RES/1478</t>
  </si>
  <si>
    <t>M12 x 100 Long Tension Set Screw c/w 2 M12 Flat Washers, 3 Full Nuts &amp; Plastic Cap</t>
  </si>
  <si>
    <t>RUBB/RES/1488</t>
  </si>
  <si>
    <t>RUBB/RES/1489</t>
  </si>
  <si>
    <t>RUBB/RES/1490</t>
  </si>
  <si>
    <t>Mid Span Footplate Fabrication</t>
  </si>
  <si>
    <t>RUBB/RES/1491</t>
  </si>
  <si>
    <t>RUBB/RES/1492</t>
  </si>
  <si>
    <t>End Span Footplate Fabrication</t>
  </si>
  <si>
    <t>RUBB/RES/1493</t>
  </si>
  <si>
    <t>Trident Door Footplate Fabrication</t>
  </si>
  <si>
    <t>RUBB/RES/1494</t>
  </si>
  <si>
    <t>4 off M12 x 25 Hex Head Bolt c/w Flat Washer + Spring Washer for capping</t>
  </si>
  <si>
    <t>RUBB/RES/1495</t>
  </si>
  <si>
    <t>Aluminium Strip 3700 Lengths - Pre-drilled @ 200 Crs</t>
  </si>
  <si>
    <t>RUBB/RES/1496</t>
  </si>
  <si>
    <t>Aluminium Strip 2800 Lengths - Pre-drilled @ 200 Crs</t>
  </si>
  <si>
    <t>RUBB/RES/1497</t>
  </si>
  <si>
    <t>Aluminium Strip 2120 Lengths - Pre-drilled @ 200 Crs</t>
  </si>
  <si>
    <t>RUBB/RES/1498</t>
  </si>
  <si>
    <t>Aluminium Strip 980 Lengths - Pre-drilled @ 200 Crs</t>
  </si>
  <si>
    <t>RUBB/RES/1499</t>
  </si>
  <si>
    <t>Aluminium Strip 4000 Lengths - Pre-drilled @ 200 Crs</t>
  </si>
  <si>
    <t>RUBB/RES/1500</t>
  </si>
  <si>
    <t>Aluminium Strip 800 Lengths - Pre-drilled @ 200 Crs</t>
  </si>
  <si>
    <t>RUBB/RES/1501</t>
  </si>
  <si>
    <t>Aluminium Strip 4200 Lengths - Pre-drilled @ 200 Crs</t>
  </si>
  <si>
    <t>RUBB/RES/1502</t>
  </si>
  <si>
    <t>Aluminium Strip 5520 Lengths - Pre-drilled @ 200 Crs</t>
  </si>
  <si>
    <t>RUBB/RES/1503</t>
  </si>
  <si>
    <t>Aluminium Strip 1720 Lengths - Pre-drilled @ 200 Crs</t>
  </si>
  <si>
    <t>RUBB/RES/1504</t>
  </si>
  <si>
    <t xml:space="preserve">Aluminium Strip 3000mm </t>
  </si>
  <si>
    <t>RUBB/RES/1505</t>
  </si>
  <si>
    <t>Type 3 Pulley Housing Fabrication</t>
  </si>
  <si>
    <t>RUBB/RES/1506</t>
  </si>
  <si>
    <t>Type 1 Pulley Housing Fabrication</t>
  </si>
  <si>
    <t>RUBB/RES/5221</t>
  </si>
  <si>
    <t>1 off Light Support Bracket - Extension Plate</t>
  </si>
  <si>
    <t>RUBB/RES/460011</t>
  </si>
  <si>
    <t>Flat Cable Trollet 200/260</t>
  </si>
  <si>
    <t>RUBB/RES/420010</t>
  </si>
  <si>
    <t>End Plate Cable Mount</t>
  </si>
  <si>
    <t>RUBB/RES/460025</t>
  </si>
  <si>
    <t>Wire Rope</t>
  </si>
  <si>
    <t>RUBB/RES/HELI</t>
  </si>
  <si>
    <t xml:space="preserve">Complete Heli Door </t>
  </si>
  <si>
    <t>RUBB/RES/RSD</t>
  </si>
  <si>
    <t>Roller Shutter Door (Electric) 5.1m Wide x 6m High</t>
  </si>
  <si>
    <t>RUBB/RES/ECH2000-2F-8-208</t>
  </si>
  <si>
    <t>3950-99-598-8122</t>
  </si>
  <si>
    <t>Chain Hoist 8m 2000Kg/1Bm-4/1m/min-42V 2-Fall 3 x 208V 60Hz</t>
  </si>
  <si>
    <t>GM20D1</t>
  </si>
  <si>
    <t>7690-99-958-9334</t>
  </si>
  <si>
    <t xml:space="preserve">Danger! (Yellow)   </t>
  </si>
  <si>
    <t>GM20D2</t>
  </si>
  <si>
    <t>7690-99-889-8628</t>
  </si>
  <si>
    <t xml:space="preserve">Brake Free (red), Winding-Rewinding (green </t>
  </si>
  <si>
    <t>GM20D3</t>
  </si>
  <si>
    <t>7690-99-840-9228</t>
  </si>
  <si>
    <t xml:space="preserve">Box Handle, Winding (silver)    </t>
  </si>
  <si>
    <t>GM20D4</t>
  </si>
  <si>
    <t>7690-99-840-9230</t>
  </si>
  <si>
    <t xml:space="preserve">Direction of wire rope (silver)    </t>
  </si>
  <si>
    <t>GM20/52</t>
  </si>
  <si>
    <t>Spring, safety</t>
  </si>
  <si>
    <t>RUBB/SUN/3</t>
  </si>
  <si>
    <t>4710-99-751-5493</t>
  </si>
  <si>
    <t>Eaves Bracing Tube    60mm x 2606mm</t>
  </si>
  <si>
    <t>RUBB/SUN/69</t>
  </si>
  <si>
    <t>5930-99-163-5001</t>
  </si>
  <si>
    <t>16 amp Switch</t>
  </si>
  <si>
    <t>RUBB/SUN/2</t>
  </si>
  <si>
    <t>Lower Leg Section  1.0m</t>
  </si>
  <si>
    <t>RUBB/SUN/4</t>
  </si>
  <si>
    <t>Axial Tube   60mm x 4320 mm</t>
  </si>
  <si>
    <t>RUBB/SUN/5</t>
  </si>
  <si>
    <t>Axial Tube Fabrication    76mm x 4320mm</t>
  </si>
  <si>
    <t>RUBB/SUN/8</t>
  </si>
  <si>
    <t>4710-99-969-2624</t>
  </si>
  <si>
    <t xml:space="preserve">Eaves Pocket Tube    </t>
  </si>
  <si>
    <t>RUBB/SUN/9</t>
  </si>
  <si>
    <t>Rafter Pocket  Tube</t>
  </si>
  <si>
    <t>RUBB/SUN/10</t>
  </si>
  <si>
    <t>Leg Pocket  Tube</t>
  </si>
  <si>
    <t>RUBB/SUN/11</t>
  </si>
  <si>
    <t xml:space="preserve">Main Tension Wire </t>
  </si>
  <si>
    <t>RUBB/SUN/12</t>
  </si>
  <si>
    <t>RUBB/SUN/13</t>
  </si>
  <si>
    <t>Ballast Weight Tray</t>
  </si>
  <si>
    <t>RUBB/SUN/14</t>
  </si>
  <si>
    <t>PVC Section  9m Roof   male</t>
  </si>
  <si>
    <t>RUBB/SUN/17</t>
  </si>
  <si>
    <t>Tie Bar Wish Bone Fabrication</t>
  </si>
  <si>
    <t>RUBB/SUN/18</t>
  </si>
  <si>
    <t>Tie Bar   25mm bar 5.224m long</t>
  </si>
  <si>
    <t>RUBB/SUN/19</t>
  </si>
  <si>
    <t>Tie Bar Fork  LH</t>
  </si>
  <si>
    <t>RUBB/SUN/20</t>
  </si>
  <si>
    <t>Tie Bar Fork  RH</t>
  </si>
  <si>
    <t>RUBB/SUN/21</t>
  </si>
  <si>
    <t>Tie Bar Coupling Box</t>
  </si>
  <si>
    <t>RUBB/SUN/22</t>
  </si>
  <si>
    <t>Special Rafter Pocket Tube</t>
  </si>
  <si>
    <t>RUBB/SUN/23</t>
  </si>
  <si>
    <t>Extension Plate for Leg Tension Wire</t>
  </si>
  <si>
    <t>RUBB/SUN/24</t>
  </si>
  <si>
    <t>PVC Section  9m Roof   female</t>
  </si>
  <si>
    <t>RUBB/SUN/47</t>
  </si>
  <si>
    <t>Rigging Screw</t>
  </si>
  <si>
    <t>RUBB/SUN/56</t>
  </si>
  <si>
    <t>Interior Light  HR-250X                   REH / 127</t>
  </si>
  <si>
    <t>RUBB/SUN/65</t>
  </si>
  <si>
    <t>16amp  30mA  RCBO</t>
  </si>
  <si>
    <t>RUBB/SUN/70</t>
  </si>
  <si>
    <t>Power Socket Outlet</t>
  </si>
  <si>
    <t>RUBB/SUN/71</t>
  </si>
  <si>
    <t>Gang Switch Carrier</t>
  </si>
  <si>
    <t>RUBB/SUN/72</t>
  </si>
  <si>
    <t>RUBB/SUN/74</t>
  </si>
  <si>
    <t>Tornado Sunshade Ground Anchor Kit</t>
  </si>
  <si>
    <t>RUBB/SUN/75</t>
  </si>
  <si>
    <t>Tornado Sunshade Packing Kit</t>
  </si>
  <si>
    <t>RUBB/SUN/115</t>
  </si>
  <si>
    <t>Tornado Sunshade Fastening Kit</t>
  </si>
  <si>
    <t>Adjustable eaves bracing</t>
  </si>
  <si>
    <t>RUBB/RDS/3</t>
  </si>
  <si>
    <t>5410-99-973-5570</t>
  </si>
  <si>
    <t>Left Hand Gable Base Member</t>
  </si>
  <si>
    <t>RUBB/RDS/9</t>
  </si>
  <si>
    <t>5410-99-147-4595</t>
  </si>
  <si>
    <t>Cross Shaped Insert</t>
  </si>
  <si>
    <t>RUBB/RDS/11</t>
  </si>
  <si>
    <t>5410-99-346-4178</t>
  </si>
  <si>
    <t>Corner Joint Insert</t>
  </si>
  <si>
    <t>RUBB/RDS/31</t>
  </si>
  <si>
    <t>5410-99-346-4179</t>
  </si>
  <si>
    <t>Inner Skin Ratchet Assembly With Webbing</t>
  </si>
  <si>
    <t>RUBB/RDS/33</t>
  </si>
  <si>
    <t>5410-99-932-9265</t>
  </si>
  <si>
    <t>PVC Ground Sheet :-</t>
  </si>
  <si>
    <t>RUBB/RDS/46</t>
  </si>
  <si>
    <t>SunScreen Netting Spacer Tube - 2500 Long Capped End</t>
  </si>
  <si>
    <t>RUBB/RDS/49</t>
  </si>
  <si>
    <t>5410-99-356-4216</t>
  </si>
  <si>
    <t>Cam Buckles c/w 800mm of Webbing</t>
  </si>
  <si>
    <t>RUBB/RDS/50</t>
  </si>
  <si>
    <t>5410-99-978-6989</t>
  </si>
  <si>
    <t>Cam Buckles c/w 2000mm of Webbing</t>
  </si>
  <si>
    <t>RUBB/RDS/63</t>
  </si>
  <si>
    <t>5410-99-259-8234</t>
  </si>
  <si>
    <t>PVC Ground Sheet - 3.2m Long Link</t>
  </si>
  <si>
    <t>RUBB/RDS/67</t>
  </si>
  <si>
    <t>5410-99-990-1571</t>
  </si>
  <si>
    <t>Anchor Pocket Tube - 2100 Long</t>
  </si>
  <si>
    <t>RUBB/RDS/78</t>
  </si>
  <si>
    <t>Diagonal Webbing</t>
  </si>
  <si>
    <t>RUBB/RDS/85</t>
  </si>
  <si>
    <t>Pocket Tube Inserts - Ø27 CHS × 250 long</t>
  </si>
  <si>
    <t>RUBB/RDS/94</t>
  </si>
  <si>
    <t>2 x 36 watt Standard Light Fitting  TSP-42S</t>
  </si>
  <si>
    <t>RUBB/RDS/95</t>
  </si>
  <si>
    <t>2 x 36 watt Standard Light Fitting  TSP-42SE</t>
  </si>
  <si>
    <t>RUBB/RDS/164</t>
  </si>
  <si>
    <t>Bungee Cord</t>
  </si>
  <si>
    <t>RUBB/RDS/173</t>
  </si>
  <si>
    <t xml:space="preserve">Sunscreen Spacer Tube End Cap c/w M10 Eybolt </t>
  </si>
  <si>
    <t>RUBB/RDS/194</t>
  </si>
  <si>
    <t>LH Gable Outer Post</t>
  </si>
  <si>
    <t>RUBB/RDS/195</t>
  </si>
  <si>
    <t>RH Gable Outer Post</t>
  </si>
  <si>
    <t>RUBB/RDS/202</t>
  </si>
  <si>
    <t>Steel Pocket tube</t>
  </si>
  <si>
    <t>RUBB/RDS/206</t>
  </si>
  <si>
    <t>RH Door Blade , Insulated and Clad</t>
  </si>
  <si>
    <t>RUBB/RDS/208</t>
  </si>
  <si>
    <t>LH Door Blade , Insulated and Clad</t>
  </si>
  <si>
    <t>RUBB/RDS/216</t>
  </si>
  <si>
    <t>Gable End Inner Insulated PVC Sheet for 9.1m RDS</t>
  </si>
  <si>
    <t>RUBB/RDS/217</t>
  </si>
  <si>
    <t>Mid Insulated PVC Panel</t>
  </si>
  <si>
    <t>RUBB/RDS/219</t>
  </si>
  <si>
    <t>Ballast Bar</t>
  </si>
  <si>
    <t>RUBB/RDS/220</t>
  </si>
  <si>
    <t>Sunscreen Netting</t>
  </si>
  <si>
    <t>RUBB/RDS/221</t>
  </si>
  <si>
    <t>Sunscreen Spacer Tubes</t>
  </si>
  <si>
    <t>RUBB/RDS/222</t>
  </si>
  <si>
    <t>SunScreen Coupling Spacer Tube - 500 long with 260 collar</t>
  </si>
  <si>
    <t>RUBB/RDS/223</t>
  </si>
  <si>
    <t>Sunscreen Spacer Tube Socket</t>
  </si>
  <si>
    <t>RUBB/RDS/226</t>
  </si>
  <si>
    <t>Horizontal Support Angle 570 lg for Velbex Door</t>
  </si>
  <si>
    <t>RUBB/RDS/227</t>
  </si>
  <si>
    <t>Velbex Strip for Door</t>
  </si>
  <si>
    <t>RUBB/RDS/230</t>
  </si>
  <si>
    <t>Ballast Extension Bar</t>
  </si>
  <si>
    <t>RUBB/RDS/231</t>
  </si>
  <si>
    <t>Upper Door Lock Shooting Bolt</t>
  </si>
  <si>
    <t>RUBB/RDS/232</t>
  </si>
  <si>
    <t>Mid Position Door Lock Bolt ( Monkey Tailed )</t>
  </si>
  <si>
    <t>RUBB/RDS/233</t>
  </si>
  <si>
    <t>Lower Position Door Lock Drop Bolt</t>
  </si>
  <si>
    <t>RUBB/RDS/234</t>
  </si>
  <si>
    <t>Complete access door locking mechanism keyoveride on outside panic pad on inside</t>
  </si>
  <si>
    <t>RUBB/RDS/255</t>
  </si>
  <si>
    <t>External 415 volt 125 amp Distribution Control Panel</t>
  </si>
  <si>
    <t>RUBB/RDS/265</t>
  </si>
  <si>
    <t>SUNSCREEN NETTING - WHITE - WEAPONS STORAGE</t>
  </si>
  <si>
    <t>RUBB/RDS/275</t>
  </si>
  <si>
    <t>PVC Ground Sheet</t>
  </si>
  <si>
    <t>RUBB/RDS/276</t>
  </si>
  <si>
    <t>5m INSULATED FLEXIBLE DUCT</t>
  </si>
  <si>
    <t>RUBB/RDS/277</t>
  </si>
  <si>
    <t>gripple strap assembly</t>
  </si>
  <si>
    <t>RUBB/RDS/297</t>
  </si>
  <si>
    <t>Anchor Pocket Tube - 2500 Long</t>
  </si>
  <si>
    <t>RUBB/RDS/298</t>
  </si>
  <si>
    <t>Distribution Control panel Stand - Base</t>
  </si>
  <si>
    <t>RUBB/RDS/299</t>
  </si>
  <si>
    <t>Distribution Control panel Stand - Upright</t>
  </si>
  <si>
    <t>RUBB/RDS/300</t>
  </si>
  <si>
    <t>Wire Rope Assy - Ø5mm × 2385 Fully Extended Length</t>
  </si>
  <si>
    <t>RUBB/RDS/357</t>
  </si>
  <si>
    <t xml:space="preserve">6m Span x 7.5m Long Ground Sheet </t>
  </si>
  <si>
    <t>RUBB/RDS/366</t>
  </si>
  <si>
    <t>6m Span x 10m Long Ground Sheet</t>
  </si>
  <si>
    <t>RUBB/RDS/491</t>
  </si>
  <si>
    <t>Roof Arch Member (As RUBB / RDS / 001) c/w Plastic Extrusion Rivited On The Underside</t>
  </si>
  <si>
    <t>RUBB/RDS/492</t>
  </si>
  <si>
    <t>Gable Ballast Hook</t>
  </si>
  <si>
    <t>RUBB/RDS/694</t>
  </si>
  <si>
    <t xml:space="preserve">Plastic Triple Keider Extusion  3m long </t>
  </si>
  <si>
    <t>RUBB/RDS/695</t>
  </si>
  <si>
    <t>Gable Bracket for Diagonal Bracing Strut</t>
  </si>
  <si>
    <t>RUBB/RDS/696</t>
  </si>
  <si>
    <t>Gable Centre Adjustable Strut</t>
  </si>
  <si>
    <t>RUBB/RDS/697</t>
  </si>
  <si>
    <t>Gable Diagonal Adjustable Strut  2.462 long</t>
  </si>
  <si>
    <t>RUBB/RDS/698</t>
  </si>
  <si>
    <t>Gable Diagonal Adjustable Strut  1.485 long</t>
  </si>
  <si>
    <t>RUBB/RDS/960</t>
  </si>
  <si>
    <t>ECASS Fastening kit</t>
  </si>
  <si>
    <t>RUBB/RDS/971</t>
  </si>
  <si>
    <t>10 amp MCB</t>
  </si>
  <si>
    <t>RUBB/RDS/974</t>
  </si>
  <si>
    <t>5930-99-731-2753</t>
  </si>
  <si>
    <t>20 amp Switch</t>
  </si>
  <si>
    <t>RUBB/RDS/975</t>
  </si>
  <si>
    <t>240 volt 16 amp P&amp;E Socket Outlet</t>
  </si>
  <si>
    <t>RUBB/RDS/981</t>
  </si>
  <si>
    <t>16A CCT Breaker</t>
  </si>
  <si>
    <t>RUBB/RDS/986</t>
  </si>
  <si>
    <t>Weld on Door Hinge c/w brass pin</t>
  </si>
  <si>
    <t>RUBB/RDS/988</t>
  </si>
  <si>
    <t>ECASS Ground Anchor kit</t>
  </si>
  <si>
    <t>All Years are Firm priced.</t>
  </si>
  <si>
    <r>
      <rPr>
        <b/>
        <sz val="11"/>
        <color theme="1"/>
        <rFont val="Arial"/>
        <family val="2"/>
      </rPr>
      <t xml:space="preserve">Spares and Consumables - </t>
    </r>
    <r>
      <rPr>
        <sz val="11"/>
        <color theme="1"/>
        <rFont val="Arial"/>
        <family val="2"/>
      </rPr>
      <t>here the Authority requires the Tenderer to state their prices for the Spares list at Appendix 4 to Annex A to Schedule 2 – Spares and Consumables list.</t>
    </r>
  </si>
  <si>
    <t>Breakdown of Core Fee</t>
  </si>
  <si>
    <t>Meetings - Firm Price</t>
  </si>
  <si>
    <t>Activity (as in the Statement of Requirement)</t>
  </si>
  <si>
    <t>2 - 4 The Contractor shall host quarterly progress meetings at the Contractors business premises</t>
  </si>
  <si>
    <t>5. The Contractor shall attend the Project Safety and Environmental Panel (PSEP) meetings</t>
  </si>
  <si>
    <t>WIP Report - Firm Price</t>
  </si>
  <si>
    <t>6 - 7. The Contractor shall issue an updated and accurate monthly WiP reports IAW Appendix 3 of this Annex</t>
  </si>
  <si>
    <t>Technical Support - Firm Price</t>
  </si>
  <si>
    <t>8 to 12 The Contractor shall provide the Authority, or other parties nominated by the Authority, with technical support by SQEP representatives</t>
  </si>
  <si>
    <t>Government Furnished Equipment (GFE) and Equipment Failures - Firm Price</t>
  </si>
  <si>
    <t>13. The Contractor shall adhere to the Equipment Failure and reporting</t>
  </si>
  <si>
    <t>Safety and Environmental Management- Firm Price</t>
  </si>
  <si>
    <t>14 - 15. The Contractor shall be responsible for monitoring health, safety and environmental legislation, formally reporting safety issues to the Operational Infrastructure team and Conduct environmental management activities</t>
  </si>
  <si>
    <t>Quality Management- Firm Price</t>
  </si>
  <si>
    <t>16. Quality Management  in accordance with the quality assurance standards listed at Schedule 9</t>
  </si>
  <si>
    <t>Additional Services, Not Listed on SOR</t>
  </si>
  <si>
    <t>17. Allocated stock area for MoD Owned GFE/spares and Equipment</t>
  </si>
  <si>
    <t>Yearly Core Fee</t>
  </si>
  <si>
    <r>
      <t>Core Fee Breakdown</t>
    </r>
    <r>
      <rPr>
        <sz val="11"/>
        <color rgb="FF000000"/>
        <rFont val="Arial"/>
        <family val="2"/>
      </rPr>
      <t xml:space="preserve"> - here the Authority requires the Tenderer to state and breakdown their prices for the Core Fee (Item 1 in the SOR)</t>
    </r>
  </si>
  <si>
    <t>Additional Meetings - Firm Price</t>
  </si>
  <si>
    <t>20: Alternative Meetings (Newcastle)</t>
  </si>
  <si>
    <t>20: Alternative Meetings (RAF Wittering)</t>
  </si>
  <si>
    <t>20: Alternative Meetings (MOD Abbey Wood)</t>
  </si>
  <si>
    <t>20: Alternative Meetings (Videoconference)</t>
  </si>
  <si>
    <t>Strip and Survey - Firm Price</t>
  </si>
  <si>
    <t>22-29: 20.4 Span x 28m Long RES, Trident Door (TD)</t>
  </si>
  <si>
    <t>22-29: 25m Span x 28m Long RES SUNSHADE</t>
  </si>
  <si>
    <t>22-29: 25Mx40m Long RES HD/RSD</t>
  </si>
  <si>
    <t>22-29: 20m RES</t>
  </si>
  <si>
    <t>22-29: 9.1m Span x 16.8m Long RDS ECASS</t>
  </si>
  <si>
    <t>22-29: 18 X 18m Sunshade</t>
  </si>
  <si>
    <t>22-29: GM20 Winches</t>
  </si>
  <si>
    <t>22-29: GM30 Winches</t>
  </si>
  <si>
    <t>22-29: LQM Winches</t>
  </si>
  <si>
    <t>22-29: RSD Winches</t>
  </si>
  <si>
    <t>22-29: Heli-Door Winch Motor</t>
  </si>
  <si>
    <t>22-29: Capstan Hand Winch</t>
  </si>
  <si>
    <t>22-29: C250 Air-conditioning Equipment</t>
  </si>
  <si>
    <t>22-29  &amp; 31: F-Gas Inspection</t>
  </si>
  <si>
    <t>Training - Firm Price</t>
  </si>
  <si>
    <t>30: Training IAW Def Stan 00-600 (based on a maximum of 8 MOD personnel)</t>
  </si>
  <si>
    <t>Erection of Buildings - Firm Price</t>
  </si>
  <si>
    <t>32: 20.4 Span x 28m Long RES, Trident Door (TD)</t>
  </si>
  <si>
    <t>32: 25m Span x 28m Long RES SUNSHADE</t>
  </si>
  <si>
    <t>32: 25Mx40m Long RES HD/RSD</t>
  </si>
  <si>
    <t>32: 20m RES</t>
  </si>
  <si>
    <t>32: 9.1m Span x 16.8m Long RDS ECASS</t>
  </si>
  <si>
    <t>32: 18 X 18m Sunshade</t>
  </si>
  <si>
    <t>Dismantling of Buildings - Firm Price</t>
  </si>
  <si>
    <t>Packing of Dismantled Building - Firm Price</t>
  </si>
  <si>
    <t>Transportation of Dismantled Building - Firm Price</t>
  </si>
  <si>
    <t>Delivery to MOD Donnington</t>
  </si>
  <si>
    <t>33: 20.4m span x 28m Long Res, Trident Door (TD)</t>
  </si>
  <si>
    <t>33: 25m Span x 28m Long RES SUNSHADE</t>
  </si>
  <si>
    <t>33: 25Mx40m Long RES HD/SRD</t>
  </si>
  <si>
    <t>33: 20m RES</t>
  </si>
  <si>
    <t>33: 9.1m Span x 16.8m Long RDS ECASS</t>
  </si>
  <si>
    <t>30: 18 X 18m Sunshade</t>
  </si>
  <si>
    <t>Full load (No Crane)</t>
  </si>
  <si>
    <t>Non Stack Pallet</t>
  </si>
  <si>
    <t>Delivery to MOD Bicester</t>
  </si>
  <si>
    <t>Delivery to Southampton</t>
  </si>
  <si>
    <t>Delivery to RAF Wittering</t>
  </si>
  <si>
    <t>New Buildings - Firm Price - Not Listed on SOR</t>
  </si>
  <si>
    <t>A. 20.4 Span x 28m Long RES, Trident Door (TD)</t>
  </si>
  <si>
    <t>B. 25m Span x 28m Long RES SUNSHADE</t>
  </si>
  <si>
    <t>C. 25Mx40m Long RES HD/RSD</t>
  </si>
  <si>
    <t>D. 9.1m Span x 16.8m Long RDS ECASS</t>
  </si>
  <si>
    <t>E. 18 X 18m Sunshade</t>
  </si>
  <si>
    <t>Storage of Containerised Structures - Firm Price per annum not listed on SOR</t>
  </si>
  <si>
    <t>F. 20.4 Span x 28m Long RES, Trident Door (TD)</t>
  </si>
  <si>
    <t>G. 25m Span x 28m Long RES SUNSHADE</t>
  </si>
  <si>
    <t>H. 25Mx40m Long RES HD/RSD</t>
  </si>
  <si>
    <t>I. 20m RES</t>
  </si>
  <si>
    <t>J. 9.1m Span x 16.8m Long RDS ECASS</t>
  </si>
  <si>
    <t>K. 18 X 18m Sunshade</t>
  </si>
  <si>
    <t>Appendix 4 to D47 Annex D - Pricing Information - Core Fee Breakdown</t>
  </si>
  <si>
    <t>Appendix 4 to D47 Annex D - Pricing Information - Non Core Pricing</t>
  </si>
  <si>
    <r>
      <t xml:space="preserve">Non-Core Firm Pricing - </t>
    </r>
    <r>
      <rPr>
        <sz val="11"/>
        <color theme="1"/>
        <rFont val="Arial"/>
        <family val="2"/>
      </rPr>
      <t>here the Authority requires the Tenderer to state the prices for the various Non-Core elements of the Contract excluding Labour Rates.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</si>
</sst>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0.0000%"/>
  </numFmts>
  <fonts count="19" x14ac:knownFonts="1">
    <font>
      <sz val="11"/>
      <color theme="1"/>
      <name val="Calibri"/>
      <family val="2"/>
      <scheme val="minor"/>
    </font>
    <font>
      <sz val="11"/>
      <color theme="1"/>
      <name val="Arial"/>
      <family val="2"/>
    </font>
    <font>
      <b/>
      <sz val="11"/>
      <color theme="1"/>
      <name val="Arial"/>
      <family val="2"/>
    </font>
    <font>
      <b/>
      <u/>
      <sz val="12"/>
      <color theme="1"/>
      <name val="Arial"/>
      <family val="2"/>
    </font>
    <font>
      <sz val="11"/>
      <color rgb="FF000000"/>
      <name val="Arial"/>
      <family val="2"/>
    </font>
    <font>
      <b/>
      <sz val="11"/>
      <color rgb="FF000000"/>
      <name val="Arial"/>
      <family val="2"/>
    </font>
    <font>
      <b/>
      <sz val="10"/>
      <color theme="1"/>
      <name val="Arial"/>
      <family val="2"/>
    </font>
    <font>
      <sz val="11"/>
      <color theme="1"/>
      <name val="Calibri"/>
      <family val="2"/>
    </font>
    <font>
      <sz val="10"/>
      <color theme="1"/>
      <name val="Arial"/>
      <family val="2"/>
    </font>
    <font>
      <sz val="10"/>
      <color rgb="FF000000"/>
      <name val="Arial"/>
      <family val="2"/>
    </font>
    <font>
      <b/>
      <u/>
      <sz val="11"/>
      <color theme="1"/>
      <name val="Arial"/>
      <family val="2"/>
    </font>
    <font>
      <b/>
      <sz val="10"/>
      <color rgb="FF000000"/>
      <name val="Arial"/>
      <family val="2"/>
    </font>
    <font>
      <sz val="11"/>
      <name val="Arial"/>
      <charset val="1"/>
    </font>
    <font>
      <sz val="10"/>
      <name val="Arial"/>
      <family val="2"/>
    </font>
    <font>
      <sz val="11"/>
      <color theme="1"/>
      <name val="Calibri"/>
      <family val="2"/>
      <scheme val="minor"/>
    </font>
    <font>
      <b/>
      <sz val="11"/>
      <color rgb="FF000000"/>
      <name val="Calibri"/>
      <family val="2"/>
      <scheme val="minor"/>
    </font>
    <font>
      <b/>
      <sz val="7"/>
      <color rgb="FF3F3F3F"/>
      <name val="Calibri"/>
      <family val="2"/>
      <scheme val="minor"/>
    </font>
    <font>
      <sz val="7"/>
      <color theme="1"/>
      <name val="Calibri"/>
      <family val="2"/>
      <scheme val="minor"/>
    </font>
    <font>
      <sz val="11"/>
      <color rgb="FF00000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6" tint="0.79998168889431442"/>
        <bgColor indexed="64"/>
      </patternFill>
    </fill>
    <fill>
      <patternFill patternType="solid">
        <fgColor rgb="FF92D050"/>
        <bgColor indexed="64"/>
      </patternFill>
    </fill>
    <fill>
      <patternFill patternType="solid">
        <fgColor rgb="FFF2F2F2"/>
        <bgColor indexed="64"/>
      </patternFill>
    </fill>
    <fill>
      <patternFill patternType="solid">
        <fgColor rgb="FFD9E1F2"/>
        <bgColor indexed="64"/>
      </patternFill>
    </fill>
    <fill>
      <patternFill patternType="solid">
        <fgColor rgb="FFD9E2F3"/>
        <bgColor indexed="64"/>
      </patternFill>
    </fill>
  </fills>
  <borders count="4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rgb="FF000000"/>
      </left>
      <right/>
      <top style="thin">
        <color indexed="64"/>
      </top>
      <bottom style="thin">
        <color indexed="64"/>
      </bottom>
      <diagonal/>
    </border>
    <border>
      <left style="thin">
        <color indexed="64"/>
      </left>
      <right style="thin">
        <color rgb="FF000000"/>
      </right>
      <top/>
      <bottom style="thin">
        <color indexed="64"/>
      </bottom>
      <diagonal/>
    </border>
    <border>
      <left style="thick">
        <color indexed="64"/>
      </left>
      <right style="thick">
        <color indexed="64"/>
      </right>
      <top/>
      <bottom style="thick">
        <color rgb="FF000000"/>
      </bottom>
      <diagonal/>
    </border>
    <border>
      <left style="thick">
        <color indexed="64"/>
      </left>
      <right style="thick">
        <color indexed="64"/>
      </right>
      <top/>
      <bottom style="thick">
        <color indexed="64"/>
      </bottom>
      <diagonal/>
    </border>
    <border>
      <left style="medium">
        <color rgb="FF3F3F3F"/>
      </left>
      <right style="medium">
        <color rgb="FF3F3F3F"/>
      </right>
      <top style="medium">
        <color rgb="FF3F3F3F"/>
      </top>
      <bottom style="medium">
        <color rgb="FF3F3F3F"/>
      </bottom>
      <diagonal/>
    </border>
    <border>
      <left/>
      <right style="medium">
        <color rgb="FF3F3F3F"/>
      </right>
      <top style="medium">
        <color rgb="FF3F3F3F"/>
      </top>
      <bottom style="medium">
        <color rgb="FF3F3F3F"/>
      </bottom>
      <diagonal/>
    </border>
    <border>
      <left/>
      <right style="medium">
        <color indexed="64"/>
      </right>
      <top/>
      <bottom style="medium">
        <color rgb="FF3F3F3F"/>
      </bottom>
      <diagonal/>
    </border>
    <border>
      <left/>
      <right style="medium">
        <color rgb="FF3F3F3F"/>
      </right>
      <top/>
      <bottom style="medium">
        <color indexed="64"/>
      </bottom>
      <diagonal/>
    </border>
    <border>
      <left/>
      <right style="medium">
        <color rgb="FF3F3F3F"/>
      </right>
      <top/>
      <bottom style="medium">
        <color rgb="FF3F3F3F"/>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rgb="FF000000"/>
      </right>
      <top style="thick">
        <color indexed="64"/>
      </top>
      <bottom style="thick">
        <color indexed="64"/>
      </bottom>
      <diagonal/>
    </border>
    <border>
      <left style="thick">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
      <left/>
      <right style="thick">
        <color indexed="64"/>
      </right>
      <top/>
      <bottom style="thick">
        <color indexed="64"/>
      </bottom>
      <diagonal/>
    </border>
    <border>
      <left style="thick">
        <color indexed="64"/>
      </left>
      <right style="thick">
        <color indexed="64"/>
      </right>
      <top/>
      <bottom style="medium">
        <color rgb="FF3F3F3F"/>
      </bottom>
      <diagonal/>
    </border>
    <border>
      <left style="medium">
        <color rgb="FF3F3F3F"/>
      </left>
      <right/>
      <top style="medium">
        <color rgb="FF3F3F3F"/>
      </top>
      <bottom style="medium">
        <color rgb="FF3F3F3F"/>
      </bottom>
      <diagonal/>
    </border>
    <border>
      <left/>
      <right/>
      <top style="medium">
        <color rgb="FF3F3F3F"/>
      </top>
      <bottom style="medium">
        <color rgb="FF3F3F3F"/>
      </bottom>
      <diagonal/>
    </border>
    <border>
      <left style="thick">
        <color indexed="64"/>
      </left>
      <right style="thick">
        <color indexed="64"/>
      </right>
      <top/>
      <bottom/>
      <diagonal/>
    </border>
  </borders>
  <cellStyleXfs count="1">
    <xf numFmtId="0" fontId="0" fillId="0" borderId="0"/>
  </cellStyleXfs>
  <cellXfs count="189">
    <xf numFmtId="0" fontId="0" fillId="0" borderId="0" xfId="0"/>
    <xf numFmtId="0" fontId="1" fillId="0" borderId="0" xfId="0" applyFont="1"/>
    <xf numFmtId="0" fontId="3" fillId="0" borderId="0" xfId="0" applyFont="1" applyAlignment="1"/>
    <xf numFmtId="0" fontId="1" fillId="0" borderId="0" xfId="0" applyFont="1"/>
    <xf numFmtId="0" fontId="1" fillId="0" borderId="0" xfId="0" applyFont="1"/>
    <xf numFmtId="0" fontId="4" fillId="0" borderId="0" xfId="0" applyFont="1"/>
    <xf numFmtId="0" fontId="1" fillId="0" borderId="0" xfId="0" applyFont="1"/>
    <xf numFmtId="0" fontId="2" fillId="0" borderId="16" xfId="0" applyFont="1" applyBorder="1"/>
    <xf numFmtId="0" fontId="1" fillId="0" borderId="1" xfId="0" applyFont="1" applyBorder="1"/>
    <xf numFmtId="0" fontId="5" fillId="0" borderId="6" xfId="0" applyFont="1" applyBorder="1" applyAlignment="1">
      <alignment horizontal="center" vertical="center"/>
    </xf>
    <xf numFmtId="0" fontId="2" fillId="0" borderId="6" xfId="0" applyFont="1" applyBorder="1" applyAlignment="1">
      <alignment horizontal="center" vertical="center"/>
    </xf>
    <xf numFmtId="0" fontId="1" fillId="0" borderId="0" xfId="0" applyFont="1"/>
    <xf numFmtId="0" fontId="1" fillId="0" borderId="24" xfId="0" applyFont="1" applyBorder="1"/>
    <xf numFmtId="0" fontId="7" fillId="0" borderId="0" xfId="0" applyFont="1" applyAlignment="1">
      <alignment horizontal="center" vertical="center"/>
    </xf>
    <xf numFmtId="0" fontId="1" fillId="0" borderId="0" xfId="0" applyFont="1" applyBorder="1"/>
    <xf numFmtId="0" fontId="10" fillId="0" borderId="0" xfId="0" applyFont="1"/>
    <xf numFmtId="0" fontId="8" fillId="0" borderId="0" xfId="0" applyFont="1" applyBorder="1"/>
    <xf numFmtId="0" fontId="8" fillId="0" borderId="0" xfId="0" applyFont="1" applyBorder="1" applyAlignment="1">
      <alignment horizontal="center" vertical="center" wrapText="1"/>
    </xf>
    <xf numFmtId="0" fontId="1" fillId="0" borderId="17" xfId="0" applyFont="1" applyBorder="1"/>
    <xf numFmtId="0" fontId="1" fillId="0" borderId="12" xfId="0" applyFont="1" applyBorder="1"/>
    <xf numFmtId="0" fontId="2" fillId="0" borderId="17" xfId="0" applyFont="1" applyBorder="1"/>
    <xf numFmtId="0" fontId="2" fillId="0" borderId="0" xfId="0" applyFont="1" applyBorder="1"/>
    <xf numFmtId="0" fontId="2" fillId="0" borderId="18" xfId="0" applyFont="1" applyBorder="1"/>
    <xf numFmtId="0" fontId="2" fillId="0" borderId="19" xfId="0" applyFont="1" applyBorder="1"/>
    <xf numFmtId="0" fontId="2" fillId="0" borderId="20" xfId="0" applyFont="1" applyBorder="1"/>
    <xf numFmtId="0" fontId="1" fillId="0" borderId="19" xfId="0" applyFont="1" applyBorder="1"/>
    <xf numFmtId="0" fontId="1" fillId="0" borderId="20" xfId="0" applyFont="1" applyBorder="1"/>
    <xf numFmtId="0" fontId="1" fillId="0" borderId="25" xfId="0" applyFont="1" applyBorder="1"/>
    <xf numFmtId="0" fontId="1" fillId="0" borderId="0" xfId="0" applyFont="1"/>
    <xf numFmtId="0" fontId="2" fillId="0" borderId="0" xfId="0" applyFont="1"/>
    <xf numFmtId="0" fontId="2" fillId="0" borderId="12" xfId="0" applyFont="1" applyBorder="1"/>
    <xf numFmtId="0" fontId="2" fillId="0" borderId="21" xfId="0" applyFont="1" applyBorder="1"/>
    <xf numFmtId="0" fontId="2" fillId="0" borderId="24" xfId="0" applyFont="1" applyBorder="1"/>
    <xf numFmtId="0" fontId="1" fillId="0" borderId="18" xfId="0" applyFont="1" applyBorder="1"/>
    <xf numFmtId="0" fontId="2" fillId="0" borderId="15" xfId="0" applyFont="1" applyBorder="1" applyAlignment="1">
      <alignment horizontal="center" vertical="center"/>
    </xf>
    <xf numFmtId="0" fontId="2" fillId="0" borderId="0" xfId="0" applyFont="1" applyAlignment="1"/>
    <xf numFmtId="0" fontId="2" fillId="0" borderId="14" xfId="0" applyFont="1" applyBorder="1" applyAlignment="1">
      <alignment horizontal="center" vertical="center"/>
    </xf>
    <xf numFmtId="0" fontId="1" fillId="0" borderId="7" xfId="0" applyFont="1" applyBorder="1" applyAlignment="1">
      <alignment horizontal="center" vertical="center"/>
    </xf>
    <xf numFmtId="0" fontId="2" fillId="0" borderId="0" xfId="0" applyFont="1" applyBorder="1" applyAlignment="1"/>
    <xf numFmtId="0" fontId="1" fillId="0" borderId="0" xfId="0" applyFont="1" applyAlignment="1"/>
    <xf numFmtId="0" fontId="2" fillId="0" borderId="0" xfId="0" applyFont="1" applyAlignment="1"/>
    <xf numFmtId="0" fontId="13" fillId="0" borderId="13" xfId="0" applyFont="1" applyBorder="1" applyAlignment="1">
      <alignment horizontal="center" vertical="center" wrapText="1"/>
    </xf>
    <xf numFmtId="0" fontId="13" fillId="0" borderId="20" xfId="0" applyFont="1" applyBorder="1" applyAlignment="1">
      <alignment horizontal="center" vertical="center" wrapText="1"/>
    </xf>
    <xf numFmtId="0" fontId="1" fillId="0" borderId="0" xfId="0" applyFont="1" applyAlignment="1">
      <alignment wrapText="1"/>
    </xf>
    <xf numFmtId="0" fontId="9" fillId="4" borderId="20" xfId="0" applyFont="1" applyFill="1" applyBorder="1" applyAlignment="1">
      <alignment horizontal="center" vertical="center" wrapText="1"/>
    </xf>
    <xf numFmtId="0" fontId="12" fillId="0" borderId="30" xfId="0" applyFont="1" applyBorder="1" applyAlignment="1">
      <alignment horizontal="center" vertical="center" wrapText="1"/>
    </xf>
    <xf numFmtId="0" fontId="3" fillId="0" borderId="0" xfId="0" applyFont="1" applyAlignment="1">
      <alignment horizontal="center"/>
    </xf>
    <xf numFmtId="0" fontId="5" fillId="5" borderId="21" xfId="0" applyFont="1" applyFill="1" applyBorder="1" applyAlignment="1">
      <alignment horizontal="left" vertical="top" wrapText="1"/>
    </xf>
    <xf numFmtId="0" fontId="5" fillId="5" borderId="24" xfId="0" applyFont="1" applyFill="1" applyBorder="1" applyAlignment="1">
      <alignment horizontal="left" vertical="top" wrapText="1"/>
    </xf>
    <xf numFmtId="0" fontId="5" fillId="5" borderId="25" xfId="0" applyFont="1" applyFill="1" applyBorder="1" applyAlignment="1">
      <alignment horizontal="left" vertical="top" wrapText="1"/>
    </xf>
    <xf numFmtId="0" fontId="5" fillId="5" borderId="17" xfId="0" applyFont="1" applyFill="1" applyBorder="1" applyAlignment="1">
      <alignment horizontal="left" vertical="top" wrapText="1"/>
    </xf>
    <xf numFmtId="0" fontId="5" fillId="5" borderId="0" xfId="0" applyFont="1" applyFill="1" applyBorder="1" applyAlignment="1">
      <alignment horizontal="left" vertical="top" wrapText="1"/>
    </xf>
    <xf numFmtId="0" fontId="5" fillId="5" borderId="12" xfId="0" applyFont="1" applyFill="1" applyBorder="1" applyAlignment="1">
      <alignment horizontal="left" vertical="top" wrapText="1"/>
    </xf>
    <xf numFmtId="0" fontId="1" fillId="0" borderId="29" xfId="0" applyFont="1" applyBorder="1" applyAlignment="1">
      <alignment horizontal="center" vertical="center"/>
    </xf>
    <xf numFmtId="0" fontId="1" fillId="0" borderId="11" xfId="0" applyFont="1" applyBorder="1" applyAlignment="1">
      <alignment horizontal="center" vertical="center"/>
    </xf>
    <xf numFmtId="0" fontId="2" fillId="0" borderId="0" xfId="0" applyFont="1" applyAlignment="1">
      <alignment horizontal="right"/>
    </xf>
    <xf numFmtId="0" fontId="2" fillId="0" borderId="15" xfId="0" applyFont="1" applyBorder="1" applyAlignment="1">
      <alignment horizontal="center" vertical="center" wrapText="1"/>
    </xf>
    <xf numFmtId="0" fontId="2" fillId="0" borderId="15" xfId="0" applyFont="1" applyBorder="1" applyAlignment="1">
      <alignment horizontal="center" vertical="center"/>
    </xf>
    <xf numFmtId="0" fontId="1" fillId="0" borderId="5" xfId="0" applyFont="1" applyBorder="1" applyAlignment="1">
      <alignment horizontal="left" vertical="center" wrapText="1"/>
    </xf>
    <xf numFmtId="0" fontId="1" fillId="0" borderId="17" xfId="0" applyFont="1" applyBorder="1" applyAlignment="1">
      <alignment horizontal="center" vertical="center" wrapText="1"/>
    </xf>
    <xf numFmtId="0" fontId="2" fillId="0" borderId="0" xfId="0" applyFont="1" applyAlignment="1"/>
    <xf numFmtId="0" fontId="1" fillId="0" borderId="0" xfId="0" applyFont="1" applyAlignment="1">
      <alignment horizontal="left"/>
    </xf>
    <xf numFmtId="0" fontId="13" fillId="4" borderId="27" xfId="0" applyFont="1" applyFill="1" applyBorder="1" applyAlignment="1">
      <alignment horizontal="center" vertical="center" wrapText="1"/>
    </xf>
    <xf numFmtId="0" fontId="13" fillId="4" borderId="13"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 fillId="0" borderId="0" xfId="0" applyFont="1" applyAlignment="1">
      <alignment horizontal="left" wrapText="1"/>
    </xf>
    <xf numFmtId="0" fontId="2" fillId="3" borderId="2" xfId="0" applyFont="1" applyFill="1" applyBorder="1" applyAlignment="1">
      <alignment horizontal="left" wrapText="1"/>
    </xf>
    <xf numFmtId="0" fontId="2" fillId="3" borderId="3" xfId="0" applyFont="1" applyFill="1" applyBorder="1" applyAlignment="1">
      <alignment horizontal="left" wrapText="1"/>
    </xf>
    <xf numFmtId="0" fontId="2" fillId="3" borderId="4" xfId="0" applyFont="1" applyFill="1" applyBorder="1" applyAlignment="1">
      <alignment horizontal="left" wrapText="1"/>
    </xf>
    <xf numFmtId="0" fontId="1" fillId="0" borderId="21"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2" fillId="0" borderId="21" xfId="0" applyFont="1" applyBorder="1" applyAlignment="1"/>
    <xf numFmtId="0" fontId="2" fillId="0" borderId="24" xfId="0" applyFont="1" applyBorder="1" applyAlignment="1"/>
    <xf numFmtId="0" fontId="2" fillId="0" borderId="25" xfId="0" applyFont="1" applyBorder="1" applyAlignment="1"/>
    <xf numFmtId="164" fontId="1" fillId="0" borderId="27" xfId="0" applyNumberFormat="1" applyFont="1" applyBorder="1" applyAlignment="1">
      <alignment horizontal="center" vertical="center"/>
    </xf>
    <xf numFmtId="164" fontId="1" fillId="0" borderId="28" xfId="0" applyNumberFormat="1" applyFont="1" applyBorder="1" applyAlignment="1">
      <alignment horizontal="center" vertical="center"/>
    </xf>
    <xf numFmtId="164" fontId="1" fillId="0" borderId="13" xfId="0" applyNumberFormat="1" applyFont="1" applyBorder="1" applyAlignment="1">
      <alignment horizontal="center" vertical="center"/>
    </xf>
    <xf numFmtId="0" fontId="1" fillId="0" borderId="17" xfId="0" applyFont="1" applyBorder="1" applyAlignment="1">
      <alignment horizontal="left" vertical="top" wrapText="1"/>
    </xf>
    <xf numFmtId="0" fontId="1" fillId="0" borderId="0" xfId="0" applyFont="1" applyBorder="1" applyAlignment="1">
      <alignment horizontal="left" vertical="top" wrapText="1"/>
    </xf>
    <xf numFmtId="0" fontId="1" fillId="0" borderId="12" xfId="0" applyFont="1" applyBorder="1" applyAlignment="1">
      <alignment horizontal="left" vertical="top" wrapText="1"/>
    </xf>
    <xf numFmtId="0" fontId="1" fillId="0" borderId="18" xfId="0" applyFont="1" applyBorder="1" applyAlignment="1">
      <alignment horizontal="left" vertical="top" wrapText="1"/>
    </xf>
    <xf numFmtId="0" fontId="1" fillId="0" borderId="19" xfId="0" applyFont="1" applyBorder="1" applyAlignment="1">
      <alignment horizontal="left" vertical="top" wrapText="1"/>
    </xf>
    <xf numFmtId="0" fontId="1" fillId="0" borderId="20" xfId="0" applyFont="1" applyBorder="1" applyAlignment="1">
      <alignment horizontal="left" vertical="top" wrapText="1"/>
    </xf>
    <xf numFmtId="0" fontId="9" fillId="2" borderId="6" xfId="0" applyFont="1" applyFill="1" applyBorder="1" applyAlignment="1">
      <alignment vertical="center" wrapText="1"/>
    </xf>
    <xf numFmtId="0" fontId="9" fillId="2" borderId="5" xfId="0" applyFont="1" applyFill="1" applyBorder="1" applyAlignment="1">
      <alignment vertical="center" wrapText="1"/>
    </xf>
    <xf numFmtId="0" fontId="9" fillId="0" borderId="6" xfId="0" applyFont="1" applyBorder="1" applyAlignment="1">
      <alignment vertical="center" wrapText="1"/>
    </xf>
    <xf numFmtId="0" fontId="9" fillId="0" borderId="5" xfId="0" applyFont="1" applyBorder="1" applyAlignment="1">
      <alignment vertical="center" wrapText="1"/>
    </xf>
    <xf numFmtId="0" fontId="9" fillId="0" borderId="8" xfId="0" applyFont="1" applyBorder="1" applyAlignment="1">
      <alignment vertical="center" wrapText="1"/>
    </xf>
    <xf numFmtId="0" fontId="9" fillId="0" borderId="9" xfId="0" applyFont="1" applyBorder="1" applyAlignment="1">
      <alignment vertical="center" wrapText="1"/>
    </xf>
    <xf numFmtId="0" fontId="9" fillId="0" borderId="14" xfId="0" applyFont="1" applyBorder="1" applyAlignment="1">
      <alignment vertical="center" wrapText="1"/>
    </xf>
    <xf numFmtId="0" fontId="9" fillId="0" borderId="15" xfId="0" applyFont="1" applyBorder="1" applyAlignment="1">
      <alignment vertical="center" wrapText="1"/>
    </xf>
    <xf numFmtId="0" fontId="1" fillId="0" borderId="17" xfId="0" applyFont="1" applyBorder="1" applyAlignment="1">
      <alignment horizontal="left" vertical="top"/>
    </xf>
    <xf numFmtId="0" fontId="1" fillId="0" borderId="0" xfId="0" applyFont="1" applyBorder="1" applyAlignment="1">
      <alignment horizontal="left" vertical="top"/>
    </xf>
    <xf numFmtId="0" fontId="1" fillId="0" borderId="12" xfId="0" applyFont="1" applyBorder="1" applyAlignment="1">
      <alignment horizontal="left" vertical="top"/>
    </xf>
    <xf numFmtId="0" fontId="1" fillId="0" borderId="18" xfId="0" applyFont="1" applyBorder="1" applyAlignment="1">
      <alignment horizontal="left" vertical="top"/>
    </xf>
    <xf numFmtId="0" fontId="1" fillId="0" borderId="19" xfId="0" applyFont="1" applyBorder="1" applyAlignment="1">
      <alignment horizontal="left" vertical="top"/>
    </xf>
    <xf numFmtId="0" fontId="1" fillId="0" borderId="20" xfId="0" applyFont="1" applyBorder="1" applyAlignment="1">
      <alignment horizontal="left" vertical="top"/>
    </xf>
    <xf numFmtId="0" fontId="1" fillId="0" borderId="17" xfId="0" quotePrefix="1" applyFont="1" applyBorder="1" applyAlignment="1">
      <alignment horizontal="left" vertical="top" wrapText="1"/>
    </xf>
    <xf numFmtId="0" fontId="1" fillId="2" borderId="5" xfId="0" applyFont="1" applyFill="1" applyBorder="1" applyAlignment="1"/>
    <xf numFmtId="0" fontId="1" fillId="2" borderId="7" xfId="0" applyFont="1" applyFill="1" applyBorder="1" applyAlignment="1"/>
    <xf numFmtId="0" fontId="1" fillId="0" borderId="5" xfId="0" applyFont="1" applyBorder="1" applyAlignment="1"/>
    <xf numFmtId="0" fontId="1" fillId="0" borderId="7" xfId="0" applyFont="1" applyBorder="1" applyAlignment="1"/>
    <xf numFmtId="0" fontId="11" fillId="0" borderId="6" xfId="0" applyFont="1" applyBorder="1" applyAlignment="1">
      <alignment vertical="center" wrapText="1"/>
    </xf>
    <xf numFmtId="0" fontId="11" fillId="0" borderId="5" xfId="0" applyFont="1" applyBorder="1" applyAlignment="1">
      <alignment vertical="center" wrapText="1"/>
    </xf>
    <xf numFmtId="10" fontId="1" fillId="0" borderId="5" xfId="0" applyNumberFormat="1" applyFont="1" applyBorder="1" applyAlignment="1"/>
    <xf numFmtId="10" fontId="1" fillId="0" borderId="7" xfId="0" applyNumberFormat="1" applyFont="1" applyBorder="1" applyAlignment="1"/>
    <xf numFmtId="10" fontId="1" fillId="0" borderId="9" xfId="0" applyNumberFormat="1" applyFont="1" applyBorder="1" applyAlignment="1"/>
    <xf numFmtId="10" fontId="1" fillId="0" borderId="10" xfId="0" applyNumberFormat="1" applyFont="1" applyBorder="1" applyAlignment="1"/>
    <xf numFmtId="0" fontId="1" fillId="0" borderId="15" xfId="0" applyFont="1" applyBorder="1" applyAlignment="1"/>
    <xf numFmtId="0" fontId="1" fillId="0" borderId="16" xfId="0" applyFont="1" applyBorder="1" applyAlignment="1"/>
    <xf numFmtId="0" fontId="11" fillId="0" borderId="8" xfId="0" applyFont="1" applyBorder="1" applyAlignment="1">
      <alignment vertical="center" wrapText="1"/>
    </xf>
    <xf numFmtId="0" fontId="11" fillId="0" borderId="9" xfId="0" applyFont="1" applyBorder="1" applyAlignment="1">
      <alignment vertical="center" wrapText="1"/>
    </xf>
    <xf numFmtId="0" fontId="1" fillId="0" borderId="9" xfId="0" applyFont="1" applyBorder="1" applyAlignment="1"/>
    <xf numFmtId="0" fontId="1" fillId="0" borderId="10" xfId="0" applyFont="1" applyBorder="1" applyAlignment="1"/>
    <xf numFmtId="0" fontId="1" fillId="0" borderId="26" xfId="0" applyFont="1" applyBorder="1" applyAlignment="1">
      <alignment vertical="center"/>
    </xf>
    <xf numFmtId="0" fontId="1" fillId="0" borderId="23" xfId="0" applyFont="1" applyBorder="1" applyAlignment="1">
      <alignment vertical="center"/>
    </xf>
    <xf numFmtId="0" fontId="10" fillId="0" borderId="0" xfId="0" applyFont="1" applyAlignment="1">
      <alignment horizontal="center"/>
    </xf>
    <xf numFmtId="0" fontId="6" fillId="0" borderId="22" xfId="0" applyFont="1" applyBorder="1" applyAlignment="1">
      <alignment vertical="center" wrapText="1"/>
    </xf>
    <xf numFmtId="0" fontId="6" fillId="0" borderId="26" xfId="0" applyFont="1" applyBorder="1" applyAlignment="1">
      <alignment vertical="center" wrapText="1"/>
    </xf>
    <xf numFmtId="44" fontId="1" fillId="0" borderId="15" xfId="0" applyNumberFormat="1" applyFont="1" applyBorder="1" applyAlignment="1"/>
    <xf numFmtId="44" fontId="1" fillId="0" borderId="16" xfId="0" applyNumberFormat="1" applyFont="1" applyBorder="1" applyAlignment="1"/>
    <xf numFmtId="44" fontId="1" fillId="0" borderId="5" xfId="0" applyNumberFormat="1" applyFont="1" applyBorder="1" applyAlignment="1"/>
    <xf numFmtId="44" fontId="1" fillId="0" borderId="7" xfId="0" applyNumberFormat="1" applyFont="1" applyBorder="1" applyAlignment="1"/>
    <xf numFmtId="0" fontId="1" fillId="5" borderId="21" xfId="0" applyFont="1" applyFill="1" applyBorder="1" applyAlignment="1">
      <alignment horizontal="left" wrapText="1"/>
    </xf>
    <xf numFmtId="0" fontId="1" fillId="5" borderId="24" xfId="0" applyFont="1" applyFill="1" applyBorder="1" applyAlignment="1">
      <alignment horizontal="left" wrapText="1"/>
    </xf>
    <xf numFmtId="0" fontId="1" fillId="5" borderId="25" xfId="0" applyFont="1" applyFill="1" applyBorder="1" applyAlignment="1">
      <alignment horizontal="left" wrapText="1"/>
    </xf>
    <xf numFmtId="0" fontId="1" fillId="5" borderId="18" xfId="0" applyFont="1" applyFill="1" applyBorder="1" applyAlignment="1">
      <alignment horizontal="left" wrapText="1"/>
    </xf>
    <xf numFmtId="0" fontId="1" fillId="5" borderId="19" xfId="0" applyFont="1" applyFill="1" applyBorder="1" applyAlignment="1">
      <alignment horizontal="left" wrapText="1"/>
    </xf>
    <xf numFmtId="0" fontId="1" fillId="5" borderId="20" xfId="0" applyFont="1" applyFill="1" applyBorder="1" applyAlignment="1">
      <alignment horizontal="left" wrapText="1"/>
    </xf>
    <xf numFmtId="0" fontId="16" fillId="6" borderId="33" xfId="0" applyFont="1" applyFill="1" applyBorder="1" applyAlignment="1">
      <alignment horizontal="center" vertical="center" wrapText="1"/>
    </xf>
    <xf numFmtId="0" fontId="16" fillId="6" borderId="34" xfId="0" applyFont="1" applyFill="1" applyBorder="1" applyAlignment="1">
      <alignment horizontal="center" vertical="center" wrapText="1"/>
    </xf>
    <xf numFmtId="0" fontId="17" fillId="0" borderId="13" xfId="0" applyFont="1" applyBorder="1" applyAlignment="1">
      <alignment horizontal="center" vertical="center"/>
    </xf>
    <xf numFmtId="0" fontId="17" fillId="0" borderId="20" xfId="0" applyFont="1" applyBorder="1" applyAlignment="1">
      <alignment horizontal="center" vertical="center"/>
    </xf>
    <xf numFmtId="0" fontId="17" fillId="0" borderId="20" xfId="0" applyFont="1" applyBorder="1" applyAlignment="1">
      <alignment vertical="center"/>
    </xf>
    <xf numFmtId="0" fontId="17" fillId="0" borderId="20" xfId="0" applyFont="1" applyBorder="1" applyAlignment="1">
      <alignment horizontal="right" vertical="center"/>
    </xf>
    <xf numFmtId="0" fontId="17" fillId="0" borderId="20" xfId="0" applyFont="1" applyBorder="1" applyAlignment="1">
      <alignment horizontal="right" vertical="center" wrapText="1"/>
    </xf>
    <xf numFmtId="0" fontId="17" fillId="0" borderId="35" xfId="0" applyFont="1" applyBorder="1" applyAlignment="1">
      <alignment horizontal="right" vertical="center"/>
    </xf>
    <xf numFmtId="0" fontId="17" fillId="0" borderId="36" xfId="0" applyFont="1" applyBorder="1" applyAlignment="1">
      <alignment horizontal="center" vertical="center"/>
    </xf>
    <xf numFmtId="0" fontId="17" fillId="0" borderId="37" xfId="0" applyFont="1" applyBorder="1" applyAlignment="1">
      <alignment horizontal="right" vertical="center"/>
    </xf>
    <xf numFmtId="0" fontId="17" fillId="0" borderId="20" xfId="0" applyFont="1" applyBorder="1" applyAlignment="1">
      <alignment vertical="center" wrapText="1"/>
    </xf>
    <xf numFmtId="0" fontId="17" fillId="0" borderId="13" xfId="0" applyFont="1" applyBorder="1" applyAlignment="1">
      <alignment horizontal="center" vertical="center" wrapText="1"/>
    </xf>
    <xf numFmtId="0" fontId="2" fillId="3" borderId="2" xfId="0" applyFont="1" applyFill="1" applyBorder="1" applyAlignment="1">
      <alignment horizontal="center" wrapText="1"/>
    </xf>
    <xf numFmtId="0" fontId="2" fillId="3" borderId="3" xfId="0" applyFont="1" applyFill="1" applyBorder="1" applyAlignment="1">
      <alignment horizontal="center" wrapText="1"/>
    </xf>
    <xf numFmtId="0" fontId="2" fillId="3" borderId="4" xfId="0" applyFont="1" applyFill="1" applyBorder="1" applyAlignment="1">
      <alignment horizontal="center" wrapText="1"/>
    </xf>
    <xf numFmtId="0" fontId="15" fillId="0" borderId="31" xfId="0" applyFont="1" applyBorder="1" applyAlignment="1">
      <alignment vertical="center" wrapText="1"/>
    </xf>
    <xf numFmtId="0" fontId="15" fillId="0" borderId="43" xfId="0" applyFont="1" applyBorder="1" applyAlignment="1">
      <alignment horizontal="center" vertical="center" wrapText="1"/>
    </xf>
    <xf numFmtId="0" fontId="15" fillId="0" borderId="44" xfId="0" applyFont="1" applyBorder="1" applyAlignment="1">
      <alignment horizontal="center" vertical="center" wrapText="1"/>
    </xf>
    <xf numFmtId="0" fontId="18" fillId="0" borderId="32" xfId="0" applyFont="1" applyBorder="1" applyAlignment="1">
      <alignment vertical="center" wrapText="1"/>
    </xf>
    <xf numFmtId="0" fontId="18" fillId="0" borderId="20"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45" xfId="0" applyFont="1" applyBorder="1" applyAlignment="1">
      <alignment vertical="center" wrapText="1"/>
    </xf>
    <xf numFmtId="0" fontId="18" fillId="0" borderId="35" xfId="0" applyFont="1" applyBorder="1" applyAlignment="1">
      <alignment horizontal="center" vertical="center" wrapText="1"/>
    </xf>
    <xf numFmtId="0" fontId="15" fillId="8" borderId="32" xfId="0" applyFont="1" applyFill="1" applyBorder="1" applyAlignment="1">
      <alignment horizontal="right" vertical="center" wrapText="1"/>
    </xf>
    <xf numFmtId="0" fontId="15" fillId="0" borderId="20" xfId="0" applyFont="1" applyBorder="1" applyAlignment="1">
      <alignment horizontal="center" vertical="center" wrapText="1"/>
    </xf>
    <xf numFmtId="0" fontId="15" fillId="7" borderId="38" xfId="0" applyFont="1" applyFill="1" applyBorder="1" applyAlignment="1">
      <alignment horizontal="center" vertical="center" wrapText="1"/>
    </xf>
    <xf numFmtId="0" fontId="15" fillId="7" borderId="39" xfId="0" applyFont="1" applyFill="1" applyBorder="1" applyAlignment="1">
      <alignment horizontal="center" vertical="center" wrapText="1"/>
    </xf>
    <xf numFmtId="0" fontId="15" fillId="7" borderId="40" xfId="0" applyFont="1" applyFill="1" applyBorder="1" applyAlignment="1">
      <alignment horizontal="center" vertical="center" wrapText="1"/>
    </xf>
    <xf numFmtId="0" fontId="15" fillId="8" borderId="46" xfId="0" applyFont="1" applyFill="1" applyBorder="1" applyAlignment="1">
      <alignment horizontal="center" vertical="center" wrapText="1"/>
    </xf>
    <xf numFmtId="0" fontId="15" fillId="8" borderId="47" xfId="0" applyFont="1" applyFill="1" applyBorder="1" applyAlignment="1">
      <alignment horizontal="center" vertical="center" wrapText="1"/>
    </xf>
    <xf numFmtId="0" fontId="15" fillId="8" borderId="34" xfId="0" applyFont="1" applyFill="1" applyBorder="1" applyAlignment="1">
      <alignment horizontal="center" vertical="center" wrapText="1"/>
    </xf>
    <xf numFmtId="0" fontId="15" fillId="8" borderId="41" xfId="0" applyFont="1" applyFill="1" applyBorder="1" applyAlignment="1">
      <alignment horizontal="center" vertical="center" wrapText="1"/>
    </xf>
    <xf numFmtId="0" fontId="15" fillId="8" borderId="42" xfId="0" applyFont="1" applyFill="1" applyBorder="1" applyAlignment="1">
      <alignment horizontal="center" vertical="center" wrapText="1"/>
    </xf>
    <xf numFmtId="0" fontId="15" fillId="8" borderId="43" xfId="0" applyFont="1" applyFill="1" applyBorder="1" applyAlignment="1">
      <alignment horizontal="center" vertical="center" wrapText="1"/>
    </xf>
    <xf numFmtId="0" fontId="2" fillId="3" borderId="0" xfId="0" applyFont="1" applyFill="1" applyBorder="1" applyAlignment="1">
      <alignment horizontal="center" wrapText="1"/>
    </xf>
    <xf numFmtId="0" fontId="2" fillId="3" borderId="12" xfId="0" applyFont="1" applyFill="1" applyBorder="1" applyAlignment="1">
      <alignment horizontal="center" wrapText="1"/>
    </xf>
    <xf numFmtId="0" fontId="2" fillId="3" borderId="17" xfId="0" applyFont="1" applyFill="1" applyBorder="1" applyAlignment="1">
      <alignment horizontal="center" wrapText="1"/>
    </xf>
    <xf numFmtId="0" fontId="18" fillId="0" borderId="48" xfId="0" applyFont="1" applyBorder="1" applyAlignment="1">
      <alignment vertical="center" wrapText="1"/>
    </xf>
    <xf numFmtId="0" fontId="15" fillId="7" borderId="1" xfId="0" applyFont="1" applyFill="1" applyBorder="1" applyAlignment="1">
      <alignment horizontal="center" vertical="center" wrapText="1"/>
    </xf>
    <xf numFmtId="0" fontId="5" fillId="5" borderId="18" xfId="0" applyFont="1" applyFill="1" applyBorder="1" applyAlignment="1">
      <alignment horizontal="left" vertical="top" wrapText="1"/>
    </xf>
    <xf numFmtId="0" fontId="5" fillId="5" borderId="19" xfId="0" applyFont="1" applyFill="1" applyBorder="1" applyAlignment="1">
      <alignment horizontal="left" vertical="top" wrapText="1"/>
    </xf>
    <xf numFmtId="0" fontId="5" fillId="5" borderId="20" xfId="0" applyFont="1" applyFill="1" applyBorder="1" applyAlignment="1">
      <alignment horizontal="left" vertical="top" wrapText="1"/>
    </xf>
    <xf numFmtId="0" fontId="15" fillId="0" borderId="13" xfId="0" applyFont="1" applyBorder="1" applyAlignment="1">
      <alignment vertical="center" wrapText="1"/>
    </xf>
    <xf numFmtId="0" fontId="18" fillId="0" borderId="13" xfId="0" applyFont="1" applyBorder="1" applyAlignment="1">
      <alignment vertical="center" wrapText="1"/>
    </xf>
    <xf numFmtId="0" fontId="18" fillId="0" borderId="20" xfId="0" applyFont="1" applyBorder="1" applyAlignment="1">
      <alignment vertical="center" wrapText="1"/>
    </xf>
    <xf numFmtId="0" fontId="14" fillId="0" borderId="20" xfId="0" applyFont="1" applyBorder="1" applyAlignment="1">
      <alignment horizontal="center" vertical="center" wrapText="1"/>
    </xf>
    <xf numFmtId="0" fontId="15" fillId="8" borderId="2" xfId="0" applyFont="1" applyFill="1" applyBorder="1" applyAlignment="1">
      <alignment horizontal="center" vertical="center" wrapText="1"/>
    </xf>
    <xf numFmtId="0" fontId="15" fillId="8" borderId="3" xfId="0" applyFont="1" applyFill="1" applyBorder="1" applyAlignment="1">
      <alignment horizontal="center" vertical="center" wrapText="1"/>
    </xf>
    <xf numFmtId="0" fontId="15" fillId="8" borderId="4" xfId="0" applyFont="1" applyFill="1" applyBorder="1" applyAlignment="1">
      <alignment horizontal="center" vertical="center" wrapText="1"/>
    </xf>
    <xf numFmtId="0" fontId="1" fillId="5" borderId="3" xfId="0" applyFont="1" applyFill="1" applyBorder="1" applyAlignment="1">
      <alignment horizontal="left" wrapText="1"/>
    </xf>
    <xf numFmtId="0" fontId="1" fillId="5" borderId="4" xfId="0" applyFont="1" applyFill="1" applyBorder="1" applyAlignment="1">
      <alignment horizontal="left" wrapText="1"/>
    </xf>
    <xf numFmtId="0" fontId="2" fillId="5" borderId="2" xfId="0" applyFont="1" applyFill="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6440B-2DF2-457C-9590-62C5426F4D0C}">
  <dimension ref="A1:N83"/>
  <sheetViews>
    <sheetView tabSelected="1" view="pageLayout" zoomScaleNormal="100" workbookViewId="0">
      <selection activeCell="M3" sqref="M3"/>
    </sheetView>
  </sheetViews>
  <sheetFormatPr defaultColWidth="9.109375" defaultRowHeight="13.8" x14ac:dyDescent="0.25"/>
  <cols>
    <col min="1" max="12" width="9.109375" style="4"/>
    <col min="13" max="13" width="10" style="4" bestFit="1" customWidth="1"/>
    <col min="14" max="16384" width="9.109375" style="4"/>
  </cols>
  <sheetData>
    <row r="1" spans="1:14" ht="15.6" x14ac:dyDescent="0.3">
      <c r="A1" s="46" t="s">
        <v>0</v>
      </c>
      <c r="B1" s="46"/>
      <c r="C1" s="46"/>
      <c r="D1" s="46"/>
      <c r="E1" s="46"/>
      <c r="F1" s="46"/>
      <c r="G1" s="46"/>
      <c r="H1" s="46"/>
      <c r="I1" s="46"/>
      <c r="J1" s="46"/>
      <c r="K1" s="46"/>
      <c r="L1" s="46"/>
      <c r="M1" s="46"/>
      <c r="N1" s="46"/>
    </row>
    <row r="4" spans="1:14" x14ac:dyDescent="0.25">
      <c r="A4" s="28"/>
      <c r="B4" s="5" t="s">
        <v>1</v>
      </c>
      <c r="C4" s="28"/>
      <c r="D4" s="28"/>
      <c r="E4" s="28"/>
      <c r="F4" s="28"/>
      <c r="G4" s="28"/>
      <c r="H4" s="28"/>
      <c r="I4" s="28"/>
      <c r="J4" s="28"/>
      <c r="K4" s="28"/>
      <c r="L4" s="28"/>
      <c r="M4" s="28"/>
      <c r="N4" s="28"/>
    </row>
    <row r="6" spans="1:14" ht="14.4" thickBot="1" x14ac:dyDescent="0.3">
      <c r="A6" s="28"/>
      <c r="B6" s="5" t="s">
        <v>2</v>
      </c>
      <c r="C6" s="28"/>
      <c r="D6" s="28"/>
      <c r="E6" s="28"/>
      <c r="F6" s="28"/>
      <c r="G6" s="28"/>
      <c r="H6" s="28"/>
      <c r="I6" s="28"/>
      <c r="J6" s="28"/>
      <c r="K6" s="28"/>
      <c r="L6" s="28"/>
      <c r="M6" s="28"/>
      <c r="N6" s="28"/>
    </row>
    <row r="7" spans="1:14" ht="15" customHeight="1" x14ac:dyDescent="0.25">
      <c r="A7" s="28"/>
      <c r="B7" s="47" t="s">
        <v>100</v>
      </c>
      <c r="C7" s="48"/>
      <c r="D7" s="48"/>
      <c r="E7" s="48"/>
      <c r="F7" s="48"/>
      <c r="G7" s="48"/>
      <c r="H7" s="48"/>
      <c r="I7" s="48"/>
      <c r="J7" s="48"/>
      <c r="K7" s="48"/>
      <c r="L7" s="48"/>
      <c r="M7" s="49"/>
      <c r="N7" s="28"/>
    </row>
    <row r="8" spans="1:14" ht="18.75" customHeight="1" thickBot="1" x14ac:dyDescent="0.3">
      <c r="A8" s="28"/>
      <c r="B8" s="50"/>
      <c r="C8" s="51"/>
      <c r="D8" s="51"/>
      <c r="E8" s="51"/>
      <c r="F8" s="51"/>
      <c r="G8" s="51"/>
      <c r="H8" s="51"/>
      <c r="I8" s="51"/>
      <c r="J8" s="51"/>
      <c r="K8" s="51"/>
      <c r="L8" s="51"/>
      <c r="M8" s="52"/>
      <c r="N8" s="28"/>
    </row>
    <row r="9" spans="1:14" x14ac:dyDescent="0.25">
      <c r="A9" s="28"/>
      <c r="B9" s="47" t="s">
        <v>2066</v>
      </c>
      <c r="C9" s="48"/>
      <c r="D9" s="48"/>
      <c r="E9" s="48"/>
      <c r="F9" s="48"/>
      <c r="G9" s="48"/>
      <c r="H9" s="48"/>
      <c r="I9" s="48"/>
      <c r="J9" s="48"/>
      <c r="K9" s="48"/>
      <c r="L9" s="48"/>
      <c r="M9" s="49"/>
      <c r="N9" s="28"/>
    </row>
    <row r="10" spans="1:14" ht="19.5" customHeight="1" thickBot="1" x14ac:dyDescent="0.3">
      <c r="A10" s="28"/>
      <c r="B10" s="176"/>
      <c r="C10" s="177"/>
      <c r="D10" s="177"/>
      <c r="E10" s="177"/>
      <c r="F10" s="177"/>
      <c r="G10" s="177"/>
      <c r="H10" s="177"/>
      <c r="I10" s="177"/>
      <c r="J10" s="177"/>
      <c r="K10" s="177"/>
      <c r="L10" s="177"/>
      <c r="M10" s="178"/>
      <c r="N10" s="28"/>
    </row>
    <row r="11" spans="1:14" s="28" customFormat="1" ht="31.8" customHeight="1" thickBot="1" x14ac:dyDescent="0.3">
      <c r="B11" s="131" t="s">
        <v>2047</v>
      </c>
      <c r="C11" s="132"/>
      <c r="D11" s="132"/>
      <c r="E11" s="132"/>
      <c r="F11" s="132"/>
      <c r="G11" s="132"/>
      <c r="H11" s="132"/>
      <c r="I11" s="132"/>
      <c r="J11" s="132"/>
      <c r="K11" s="132"/>
      <c r="L11" s="132"/>
      <c r="M11" s="133"/>
    </row>
    <row r="12" spans="1:14" ht="34.799999999999997" customHeight="1" thickBot="1" x14ac:dyDescent="0.3">
      <c r="A12" s="28"/>
      <c r="B12" s="131" t="s">
        <v>114</v>
      </c>
      <c r="C12" s="132"/>
      <c r="D12" s="132"/>
      <c r="E12" s="132"/>
      <c r="F12" s="132"/>
      <c r="G12" s="132"/>
      <c r="H12" s="132"/>
      <c r="I12" s="132"/>
      <c r="J12" s="132"/>
      <c r="K12" s="132"/>
      <c r="L12" s="132"/>
      <c r="M12" s="133"/>
      <c r="N12" s="28"/>
    </row>
    <row r="13" spans="1:14" s="28" customFormat="1" ht="34.799999999999997" customHeight="1" thickBot="1" x14ac:dyDescent="0.3">
      <c r="B13" s="188" t="s">
        <v>2126</v>
      </c>
      <c r="C13" s="186"/>
      <c r="D13" s="186"/>
      <c r="E13" s="186"/>
      <c r="F13" s="186"/>
      <c r="G13" s="186"/>
      <c r="H13" s="186"/>
      <c r="I13" s="186"/>
      <c r="J13" s="186"/>
      <c r="K13" s="186"/>
      <c r="L13" s="186"/>
      <c r="M13" s="187"/>
    </row>
    <row r="14" spans="1:14" ht="18.75" customHeight="1" thickBot="1" x14ac:dyDescent="0.3">
      <c r="A14" s="28"/>
      <c r="B14" s="131" t="s">
        <v>3</v>
      </c>
      <c r="C14" s="132"/>
      <c r="D14" s="132"/>
      <c r="E14" s="132"/>
      <c r="F14" s="132"/>
      <c r="G14" s="132"/>
      <c r="H14" s="132"/>
      <c r="I14" s="132"/>
      <c r="J14" s="132"/>
      <c r="K14" s="132"/>
      <c r="L14" s="132"/>
      <c r="M14" s="133"/>
      <c r="N14" s="28"/>
    </row>
    <row r="15" spans="1:14" ht="35.25" customHeight="1" thickBot="1" x14ac:dyDescent="0.3">
      <c r="A15" s="28"/>
      <c r="B15" s="131" t="s">
        <v>4</v>
      </c>
      <c r="C15" s="132"/>
      <c r="D15" s="132"/>
      <c r="E15" s="132"/>
      <c r="F15" s="132"/>
      <c r="G15" s="132"/>
      <c r="H15" s="132"/>
      <c r="I15" s="132"/>
      <c r="J15" s="132"/>
      <c r="K15" s="132"/>
      <c r="L15" s="132"/>
      <c r="M15" s="133"/>
      <c r="N15" s="28"/>
    </row>
    <row r="16" spans="1:14" ht="15.75" customHeight="1" x14ac:dyDescent="0.25">
      <c r="A16" s="28"/>
      <c r="B16" s="131" t="s">
        <v>96</v>
      </c>
      <c r="C16" s="132"/>
      <c r="D16" s="132"/>
      <c r="E16" s="132"/>
      <c r="F16" s="132"/>
      <c r="G16" s="132"/>
      <c r="H16" s="132"/>
      <c r="I16" s="132"/>
      <c r="J16" s="132"/>
      <c r="K16" s="132"/>
      <c r="L16" s="132"/>
      <c r="M16" s="133"/>
      <c r="N16" s="28"/>
    </row>
    <row r="17" spans="1:14" ht="15" customHeight="1" x14ac:dyDescent="0.25">
      <c r="A17" s="28"/>
      <c r="B17" s="134"/>
      <c r="C17" s="135"/>
      <c r="D17" s="135"/>
      <c r="E17" s="135"/>
      <c r="F17" s="135"/>
      <c r="G17" s="135"/>
      <c r="H17" s="135"/>
      <c r="I17" s="135"/>
      <c r="J17" s="135"/>
      <c r="K17" s="135"/>
      <c r="L17" s="135"/>
      <c r="M17" s="136"/>
      <c r="N17" s="28"/>
    </row>
    <row r="21" spans="1:14" x14ac:dyDescent="0.25">
      <c r="A21" s="28"/>
      <c r="B21" s="28"/>
      <c r="C21" s="28"/>
      <c r="D21" s="28"/>
      <c r="E21" s="28"/>
      <c r="F21" s="28"/>
      <c r="G21" s="28"/>
      <c r="H21" s="28"/>
      <c r="I21" s="28"/>
      <c r="J21" s="28"/>
      <c r="K21" s="28"/>
      <c r="L21" s="28"/>
      <c r="M21" s="28"/>
      <c r="N21" s="28"/>
    </row>
    <row r="22" spans="1:14" x14ac:dyDescent="0.25">
      <c r="A22" s="28"/>
      <c r="B22" s="28"/>
      <c r="C22" s="28"/>
      <c r="D22" s="28"/>
      <c r="E22" s="28"/>
      <c r="F22" s="28"/>
      <c r="G22" s="28"/>
      <c r="H22" s="28"/>
      <c r="I22" s="28"/>
      <c r="J22" s="28"/>
      <c r="K22" s="28"/>
      <c r="L22" s="28"/>
      <c r="M22" s="28"/>
      <c r="N22" s="28"/>
    </row>
    <row r="61" spans="1:14" ht="15.75" customHeight="1" x14ac:dyDescent="0.25">
      <c r="A61" s="28"/>
      <c r="B61" s="28"/>
      <c r="C61" s="28"/>
      <c r="D61" s="28"/>
      <c r="E61" s="28"/>
      <c r="F61" s="28"/>
      <c r="G61" s="28"/>
      <c r="H61" s="28"/>
      <c r="I61" s="28"/>
      <c r="J61" s="28"/>
      <c r="K61" s="28"/>
      <c r="L61" s="28"/>
      <c r="M61" s="28"/>
      <c r="N61" s="28"/>
    </row>
    <row r="67" spans="1:14" ht="15" customHeight="1" x14ac:dyDescent="0.25">
      <c r="A67" s="28"/>
      <c r="B67" s="28"/>
      <c r="C67" s="28"/>
      <c r="D67" s="28"/>
      <c r="E67" s="28"/>
      <c r="F67" s="28"/>
      <c r="G67" s="28"/>
      <c r="H67" s="28"/>
      <c r="I67" s="28"/>
      <c r="J67" s="28"/>
      <c r="K67" s="28"/>
      <c r="L67" s="28"/>
      <c r="M67" s="28"/>
      <c r="N67" s="28"/>
    </row>
    <row r="68" spans="1:14" ht="15" customHeight="1" x14ac:dyDescent="0.25">
      <c r="A68" s="28"/>
      <c r="B68" s="28"/>
      <c r="C68" s="28"/>
      <c r="D68" s="28"/>
      <c r="E68" s="28"/>
      <c r="F68" s="28"/>
      <c r="G68" s="28"/>
      <c r="H68" s="28"/>
      <c r="I68" s="28"/>
      <c r="J68" s="28"/>
      <c r="K68" s="28"/>
      <c r="L68" s="28"/>
      <c r="M68" s="28"/>
      <c r="N68" s="28"/>
    </row>
    <row r="69" spans="1:14" ht="15" customHeight="1" x14ac:dyDescent="0.25">
      <c r="A69" s="28"/>
      <c r="B69" s="28"/>
      <c r="C69" s="28"/>
      <c r="D69" s="28"/>
      <c r="E69" s="28"/>
      <c r="F69" s="28"/>
      <c r="G69" s="28"/>
      <c r="H69" s="28"/>
      <c r="I69" s="28"/>
      <c r="J69" s="28"/>
      <c r="K69" s="28"/>
      <c r="L69" s="28"/>
      <c r="M69" s="28"/>
      <c r="N69" s="28"/>
    </row>
    <row r="70" spans="1:14" ht="15" customHeight="1" x14ac:dyDescent="0.25">
      <c r="A70" s="28"/>
      <c r="B70" s="28"/>
      <c r="C70" s="28"/>
      <c r="D70" s="28"/>
      <c r="E70" s="28"/>
      <c r="F70" s="28"/>
      <c r="G70" s="28"/>
      <c r="H70" s="28"/>
      <c r="I70" s="28"/>
      <c r="J70" s="28"/>
      <c r="K70" s="28"/>
      <c r="L70" s="28"/>
      <c r="M70" s="28"/>
      <c r="N70" s="28"/>
    </row>
    <row r="71" spans="1:14" ht="15.75" customHeight="1" x14ac:dyDescent="0.25">
      <c r="A71" s="28"/>
      <c r="B71" s="28"/>
      <c r="C71" s="28"/>
      <c r="D71" s="28"/>
      <c r="E71" s="28"/>
      <c r="F71" s="28"/>
      <c r="G71" s="28"/>
      <c r="H71" s="28"/>
      <c r="I71" s="28"/>
      <c r="J71" s="28"/>
      <c r="K71" s="28"/>
      <c r="L71" s="28"/>
      <c r="M71" s="28"/>
      <c r="N71" s="28"/>
    </row>
    <row r="76" spans="1:14" ht="15" customHeight="1" x14ac:dyDescent="0.25">
      <c r="A76" s="28"/>
      <c r="B76" s="28"/>
      <c r="C76" s="28"/>
      <c r="D76" s="28"/>
      <c r="E76" s="28"/>
      <c r="F76" s="28"/>
      <c r="G76" s="28"/>
      <c r="H76" s="28"/>
      <c r="I76" s="28"/>
      <c r="J76" s="28"/>
      <c r="K76" s="28"/>
      <c r="L76" s="28"/>
      <c r="M76" s="28"/>
      <c r="N76" s="28"/>
    </row>
    <row r="77" spans="1:14" ht="15" customHeight="1" x14ac:dyDescent="0.25">
      <c r="A77" s="28"/>
      <c r="B77" s="28"/>
      <c r="C77" s="28"/>
      <c r="D77" s="28"/>
      <c r="E77" s="28"/>
      <c r="F77" s="28"/>
      <c r="G77" s="28"/>
      <c r="H77" s="28"/>
      <c r="I77" s="28"/>
      <c r="J77" s="28"/>
      <c r="K77" s="28"/>
      <c r="L77" s="28"/>
      <c r="M77" s="28"/>
      <c r="N77" s="28"/>
    </row>
    <row r="78" spans="1:14" ht="15" customHeight="1" x14ac:dyDescent="0.25">
      <c r="A78" s="28"/>
      <c r="B78" s="28"/>
      <c r="C78" s="28"/>
      <c r="D78" s="28"/>
      <c r="E78" s="28"/>
      <c r="F78" s="28"/>
      <c r="G78" s="28"/>
      <c r="H78" s="28"/>
      <c r="I78" s="28"/>
      <c r="J78" s="28"/>
      <c r="K78" s="28"/>
      <c r="L78" s="28"/>
      <c r="M78" s="28"/>
      <c r="N78" s="28"/>
    </row>
    <row r="79" spans="1:14" ht="15" customHeight="1" x14ac:dyDescent="0.25">
      <c r="A79" s="28"/>
      <c r="B79" s="28"/>
      <c r="C79" s="28"/>
      <c r="D79" s="28"/>
      <c r="E79" s="28"/>
      <c r="F79" s="28"/>
      <c r="G79" s="28"/>
      <c r="H79" s="28"/>
      <c r="I79" s="28"/>
      <c r="J79" s="28"/>
      <c r="K79" s="28"/>
      <c r="L79" s="28"/>
      <c r="M79" s="28"/>
      <c r="N79" s="28"/>
    </row>
    <row r="80" spans="1:14" ht="15" customHeight="1" x14ac:dyDescent="0.25">
      <c r="A80" s="28"/>
      <c r="B80" s="28"/>
      <c r="C80" s="28"/>
      <c r="D80" s="28"/>
      <c r="E80" s="28"/>
      <c r="F80" s="28"/>
      <c r="G80" s="28"/>
      <c r="H80" s="28"/>
      <c r="I80" s="28"/>
      <c r="J80" s="28"/>
      <c r="K80" s="28"/>
      <c r="L80" s="28"/>
      <c r="M80" s="28"/>
      <c r="N80" s="28"/>
    </row>
    <row r="81" spans="1:14" ht="15.75" customHeight="1" x14ac:dyDescent="0.25">
      <c r="A81" s="28"/>
      <c r="B81" s="28"/>
      <c r="C81" s="28"/>
      <c r="D81" s="28"/>
      <c r="E81" s="28"/>
      <c r="F81" s="28"/>
      <c r="G81" s="28"/>
      <c r="H81" s="28"/>
      <c r="I81" s="28"/>
      <c r="J81" s="28"/>
      <c r="K81" s="28"/>
      <c r="L81" s="28"/>
      <c r="M81" s="28"/>
      <c r="N81" s="28"/>
    </row>
    <row r="82" spans="1:14" x14ac:dyDescent="0.25">
      <c r="A82" s="28"/>
      <c r="B82" s="28"/>
      <c r="C82" s="28"/>
      <c r="D82" s="28"/>
      <c r="E82" s="28"/>
      <c r="F82" s="28"/>
      <c r="G82" s="28"/>
      <c r="H82" s="28"/>
      <c r="I82" s="28"/>
      <c r="J82" s="28"/>
      <c r="K82" s="28"/>
      <c r="L82" s="28"/>
      <c r="M82" s="28"/>
      <c r="N82" s="28"/>
    </row>
    <row r="83" spans="1:14" x14ac:dyDescent="0.25">
      <c r="A83" s="28"/>
      <c r="B83" s="28"/>
      <c r="C83" s="28"/>
      <c r="D83" s="28"/>
      <c r="E83" s="28"/>
      <c r="F83" s="28"/>
      <c r="G83" s="28"/>
      <c r="H83" s="28"/>
      <c r="I83" s="28"/>
      <c r="J83" s="28"/>
      <c r="K83" s="28"/>
      <c r="L83" s="28"/>
      <c r="M83" s="28"/>
      <c r="N83" s="28"/>
    </row>
  </sheetData>
  <mergeCells count="9">
    <mergeCell ref="B9:M10"/>
    <mergeCell ref="A1:N1"/>
    <mergeCell ref="B7:M8"/>
    <mergeCell ref="B16:M17"/>
    <mergeCell ref="B13:M13"/>
    <mergeCell ref="B11:M11"/>
    <mergeCell ref="B15:M15"/>
    <mergeCell ref="B12:M12"/>
    <mergeCell ref="B14:M14"/>
  </mergeCells>
  <pageMargins left="0.7" right="0.7" top="0.75" bottom="0.75" header="0.3" footer="0.3"/>
  <pageSetup paperSize="9" orientation="landscape" r:id="rId1"/>
  <headerFooter>
    <oddHeader>&amp;COFFICIAL - SENSITIVE - COMMERCIAL&amp;RITN: 701548393 TWE2
As at ITN</oddHeader>
    <oddFooter>&amp;L19th April 2021&amp;COFFICIAL - SENSITIVE - COMMERCIAL&amp;RD47 - Annex D - Appendix 4</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743D7-0B21-4731-83FD-1229EF5DC3FB}">
  <dimension ref="A1:Y94"/>
  <sheetViews>
    <sheetView view="pageLayout" zoomScaleNormal="100" workbookViewId="0">
      <selection activeCell="K5" sqref="K5"/>
    </sheetView>
  </sheetViews>
  <sheetFormatPr defaultColWidth="9.109375" defaultRowHeight="13.8" x14ac:dyDescent="0.25"/>
  <cols>
    <col min="1" max="1" width="7.5546875" style="4" customWidth="1"/>
    <col min="2" max="2" width="6.109375" style="4" customWidth="1"/>
    <col min="3" max="9" width="9.109375" style="4"/>
    <col min="10" max="10" width="0.6640625" style="4" customWidth="1"/>
    <col min="11" max="11" width="8.6640625" style="4" customWidth="1"/>
    <col min="12" max="12" width="9.109375" style="4"/>
    <col min="13" max="13" width="9.44140625" style="4" customWidth="1"/>
    <col min="14" max="14" width="20.6640625" style="4" customWidth="1"/>
    <col min="15" max="16384" width="9.109375" style="4"/>
  </cols>
  <sheetData>
    <row r="1" spans="1:25" ht="15.6" x14ac:dyDescent="0.3">
      <c r="A1" s="46" t="s">
        <v>5</v>
      </c>
      <c r="B1" s="46"/>
      <c r="C1" s="46"/>
      <c r="D1" s="46"/>
      <c r="E1" s="46"/>
      <c r="F1" s="46"/>
      <c r="G1" s="46"/>
      <c r="H1" s="46"/>
      <c r="I1" s="46"/>
      <c r="J1" s="46"/>
      <c r="K1" s="46"/>
      <c r="L1" s="46"/>
      <c r="M1" s="46"/>
      <c r="N1" s="46"/>
      <c r="O1" s="28"/>
      <c r="P1" s="28"/>
      <c r="Q1" s="28"/>
      <c r="R1" s="28"/>
      <c r="S1" s="28"/>
      <c r="T1" s="28"/>
      <c r="U1" s="28"/>
      <c r="V1" s="28"/>
      <c r="W1" s="28"/>
      <c r="X1" s="28"/>
      <c r="Y1" s="28"/>
    </row>
    <row r="2" spans="1:25" x14ac:dyDescent="0.25">
      <c r="A2" s="28"/>
      <c r="B2" s="28"/>
      <c r="C2" s="28" t="s">
        <v>6</v>
      </c>
      <c r="D2" s="28"/>
      <c r="E2" s="28"/>
      <c r="F2" s="28"/>
      <c r="G2" s="28"/>
      <c r="H2" s="28"/>
      <c r="I2" s="28"/>
      <c r="J2" s="28"/>
      <c r="K2" s="28"/>
      <c r="L2" s="28"/>
      <c r="M2" s="28"/>
      <c r="N2" s="28"/>
      <c r="O2" s="28"/>
      <c r="P2" s="28"/>
      <c r="Q2" s="28"/>
      <c r="R2" s="28"/>
      <c r="S2" s="28"/>
      <c r="T2" s="28"/>
      <c r="U2" s="28"/>
      <c r="V2" s="28"/>
      <c r="W2" s="28"/>
      <c r="X2" s="28"/>
      <c r="Y2" s="28"/>
    </row>
    <row r="3" spans="1:25" ht="14.4" thickBot="1" x14ac:dyDescent="0.3">
      <c r="A3" s="28"/>
      <c r="B3" s="5"/>
      <c r="C3" s="28"/>
      <c r="D3" s="28"/>
      <c r="E3" s="28"/>
      <c r="F3" s="28"/>
      <c r="G3" s="28"/>
      <c r="H3" s="28"/>
      <c r="I3" s="28"/>
      <c r="J3" s="28"/>
      <c r="K3" s="28"/>
      <c r="L3" s="28"/>
      <c r="M3" s="28"/>
      <c r="N3" s="28"/>
      <c r="O3" s="28"/>
      <c r="P3" s="28"/>
      <c r="Q3" s="28"/>
      <c r="R3" s="28"/>
      <c r="S3" s="28"/>
      <c r="T3" s="28"/>
      <c r="U3" s="28"/>
      <c r="V3" s="28"/>
      <c r="W3" s="28"/>
      <c r="X3" s="28"/>
      <c r="Y3" s="28"/>
    </row>
    <row r="4" spans="1:25" ht="37.5" customHeight="1" x14ac:dyDescent="0.25">
      <c r="A4" s="28"/>
      <c r="B4" s="36" t="s">
        <v>7</v>
      </c>
      <c r="C4" s="57" t="s">
        <v>8</v>
      </c>
      <c r="D4" s="57"/>
      <c r="E4" s="57"/>
      <c r="F4" s="57"/>
      <c r="G4" s="57"/>
      <c r="H4" s="57"/>
      <c r="I4" s="57"/>
      <c r="J4" s="57"/>
      <c r="K4" s="34" t="s">
        <v>9</v>
      </c>
      <c r="L4" s="56" t="s">
        <v>10</v>
      </c>
      <c r="M4" s="56"/>
      <c r="N4" s="7" t="s">
        <v>11</v>
      </c>
      <c r="O4" s="28"/>
      <c r="P4" s="28"/>
      <c r="Q4" s="28"/>
      <c r="R4" s="28"/>
      <c r="S4" s="28"/>
      <c r="T4" s="28"/>
      <c r="U4" s="28"/>
      <c r="V4" s="28"/>
      <c r="W4" s="28"/>
      <c r="X4" s="28"/>
      <c r="Y4" s="28"/>
    </row>
    <row r="5" spans="1:25" ht="63" customHeight="1" x14ac:dyDescent="0.25">
      <c r="A5" s="28"/>
      <c r="B5" s="9">
        <v>1</v>
      </c>
      <c r="C5" s="58" t="s">
        <v>97</v>
      </c>
      <c r="D5" s="58"/>
      <c r="E5" s="58"/>
      <c r="F5" s="58"/>
      <c r="G5" s="58"/>
      <c r="H5" s="58"/>
      <c r="I5" s="58"/>
      <c r="J5" s="58"/>
      <c r="K5" s="45" t="s">
        <v>98</v>
      </c>
      <c r="L5" s="53" t="s">
        <v>98</v>
      </c>
      <c r="M5" s="54"/>
      <c r="N5" s="37"/>
      <c r="O5" s="28"/>
      <c r="P5" s="28"/>
      <c r="Q5" s="28"/>
      <c r="R5" s="28"/>
      <c r="S5" s="28"/>
      <c r="T5" s="28"/>
      <c r="U5" s="28"/>
      <c r="V5" s="28"/>
      <c r="W5" s="28"/>
      <c r="X5" s="28"/>
      <c r="Y5" s="28"/>
    </row>
    <row r="6" spans="1:25" ht="66.75" customHeight="1" thickBot="1" x14ac:dyDescent="0.3">
      <c r="A6" s="28"/>
      <c r="B6" s="10">
        <v>2</v>
      </c>
      <c r="C6" s="58" t="s">
        <v>99</v>
      </c>
      <c r="D6" s="58"/>
      <c r="E6" s="58"/>
      <c r="F6" s="58"/>
      <c r="G6" s="58"/>
      <c r="H6" s="58"/>
      <c r="I6" s="58"/>
      <c r="J6" s="58"/>
      <c r="K6" s="45" t="s">
        <v>98</v>
      </c>
      <c r="L6" s="53" t="s">
        <v>98</v>
      </c>
      <c r="M6" s="54"/>
      <c r="N6" s="37" t="s">
        <v>98</v>
      </c>
      <c r="O6" s="28"/>
      <c r="P6" s="28"/>
      <c r="Q6" s="28"/>
      <c r="R6" s="28"/>
      <c r="S6" s="28"/>
      <c r="T6" s="28"/>
      <c r="U6" s="28"/>
      <c r="V6" s="28"/>
      <c r="W6" s="28"/>
      <c r="X6" s="28"/>
      <c r="Y6" s="28"/>
    </row>
    <row r="7" spans="1:25" ht="14.25" customHeight="1" thickBot="1" x14ac:dyDescent="0.3">
      <c r="A7" s="28"/>
      <c r="B7" s="28"/>
      <c r="C7" s="28"/>
      <c r="D7" s="28"/>
      <c r="E7" s="28"/>
      <c r="F7" s="28"/>
      <c r="G7" s="28"/>
      <c r="H7" s="28"/>
      <c r="I7" s="28"/>
      <c r="J7" s="28"/>
      <c r="K7" s="28"/>
      <c r="L7" s="55" t="s">
        <v>12</v>
      </c>
      <c r="M7" s="55"/>
      <c r="N7" s="8"/>
      <c r="O7" s="28"/>
      <c r="P7" s="28"/>
      <c r="Q7" s="28"/>
      <c r="R7" s="28"/>
      <c r="S7" s="28"/>
      <c r="T7" s="28"/>
      <c r="U7" s="28"/>
      <c r="V7" s="28"/>
      <c r="W7" s="28"/>
      <c r="X7" s="28"/>
      <c r="Y7" s="28"/>
    </row>
    <row r="8" spans="1:25" ht="15" customHeight="1" x14ac:dyDescent="0.25">
      <c r="A8" s="28"/>
      <c r="B8" s="28"/>
      <c r="C8" s="28"/>
      <c r="D8" s="28"/>
      <c r="E8" s="28"/>
      <c r="F8" s="28"/>
      <c r="G8" s="28"/>
      <c r="H8" s="28"/>
      <c r="I8" s="28"/>
      <c r="J8" s="28"/>
      <c r="K8" s="28"/>
      <c r="L8" s="28"/>
      <c r="M8" s="28"/>
      <c r="N8" s="28"/>
      <c r="O8" s="28"/>
      <c r="P8" s="28"/>
      <c r="Q8" s="28"/>
      <c r="R8" s="28"/>
      <c r="S8" s="28"/>
      <c r="T8" s="28"/>
      <c r="U8" s="28"/>
      <c r="V8" s="28"/>
      <c r="W8" s="28"/>
      <c r="X8" s="28"/>
      <c r="Y8" s="28"/>
    </row>
    <row r="9" spans="1:25" ht="15" customHeight="1" x14ac:dyDescent="0.25">
      <c r="A9" s="28"/>
      <c r="B9" s="28"/>
      <c r="C9" s="28"/>
      <c r="D9" s="28"/>
      <c r="E9" s="28"/>
      <c r="F9" s="28"/>
      <c r="G9" s="28"/>
      <c r="H9" s="28"/>
      <c r="I9" s="28"/>
      <c r="J9" s="28"/>
      <c r="K9" s="28"/>
      <c r="L9" s="28"/>
      <c r="M9" s="28"/>
      <c r="N9" s="28"/>
      <c r="O9" s="28"/>
      <c r="P9" s="28"/>
      <c r="Q9" s="28"/>
      <c r="R9" s="28"/>
      <c r="S9" s="28"/>
      <c r="T9" s="28"/>
      <c r="U9" s="28"/>
      <c r="V9" s="28"/>
      <c r="W9" s="28"/>
      <c r="X9" s="28"/>
      <c r="Y9" s="28"/>
    </row>
    <row r="10" spans="1:25" ht="14.25" customHeight="1" x14ac:dyDescent="0.25">
      <c r="A10" s="28"/>
      <c r="B10" s="28"/>
      <c r="C10" s="28"/>
      <c r="D10" s="28"/>
      <c r="E10" s="28"/>
      <c r="F10" s="28"/>
      <c r="G10" s="28"/>
      <c r="H10" s="28"/>
      <c r="I10" s="28"/>
      <c r="J10" s="28"/>
      <c r="K10" s="28"/>
      <c r="L10" s="28"/>
      <c r="M10" s="28"/>
      <c r="N10" s="28"/>
      <c r="O10" s="28"/>
      <c r="P10" s="28"/>
      <c r="Q10" s="28"/>
      <c r="R10" s="28"/>
      <c r="S10" s="28"/>
      <c r="T10" s="28"/>
      <c r="U10" s="28"/>
      <c r="V10" s="28"/>
      <c r="W10" s="28"/>
      <c r="X10" s="28"/>
      <c r="Y10" s="28"/>
    </row>
    <row r="11" spans="1:25" ht="15" customHeight="1" x14ac:dyDescent="0.25">
      <c r="A11" s="28"/>
      <c r="B11" s="28"/>
      <c r="C11" s="28"/>
      <c r="D11" s="28"/>
      <c r="E11" s="28"/>
      <c r="F11" s="28"/>
      <c r="G11" s="28"/>
      <c r="H11" s="28"/>
      <c r="I11" s="28"/>
      <c r="J11" s="28"/>
      <c r="K11" s="28"/>
      <c r="L11" s="28"/>
      <c r="M11" s="28"/>
      <c r="N11" s="28"/>
      <c r="O11" s="28"/>
      <c r="P11" s="28"/>
      <c r="Q11" s="28"/>
      <c r="R11" s="28"/>
      <c r="S11" s="28"/>
      <c r="T11" s="28"/>
      <c r="U11" s="28"/>
      <c r="V11" s="28"/>
      <c r="W11" s="28"/>
      <c r="X11" s="28"/>
      <c r="Y11" s="28"/>
    </row>
    <row r="12" spans="1:25" ht="14.25" customHeight="1" x14ac:dyDescent="0.25">
      <c r="A12" s="28"/>
      <c r="B12" s="28"/>
      <c r="C12" s="28"/>
      <c r="D12" s="28"/>
      <c r="E12" s="28"/>
      <c r="F12" s="28"/>
      <c r="G12" s="28"/>
      <c r="H12" s="28"/>
      <c r="I12" s="28"/>
      <c r="J12" s="28"/>
      <c r="K12" s="28"/>
      <c r="L12" s="28"/>
      <c r="M12" s="28"/>
      <c r="N12" s="28"/>
      <c r="O12" s="28"/>
      <c r="P12" s="28"/>
      <c r="Q12" s="28"/>
      <c r="R12" s="28"/>
      <c r="S12" s="28"/>
      <c r="T12" s="28"/>
      <c r="U12" s="28"/>
      <c r="V12" s="28"/>
      <c r="W12" s="28"/>
      <c r="X12" s="28"/>
      <c r="Y12" s="28"/>
    </row>
    <row r="13" spans="1:25" ht="14.25" customHeight="1" x14ac:dyDescent="0.25">
      <c r="A13" s="28"/>
      <c r="B13" s="28"/>
      <c r="C13" s="28"/>
      <c r="D13" s="28"/>
      <c r="E13" s="28"/>
      <c r="F13" s="28"/>
      <c r="G13" s="28"/>
      <c r="H13" s="28"/>
      <c r="I13" s="28"/>
      <c r="J13" s="28"/>
      <c r="K13" s="28"/>
      <c r="L13" s="28"/>
      <c r="M13" s="28"/>
      <c r="N13" s="28"/>
      <c r="O13" s="28"/>
      <c r="P13" s="28"/>
      <c r="Q13" s="28"/>
      <c r="R13" s="28"/>
      <c r="S13" s="28"/>
      <c r="T13" s="28"/>
      <c r="U13" s="28"/>
      <c r="V13" s="28"/>
      <c r="W13" s="28"/>
      <c r="X13" s="28"/>
      <c r="Y13" s="28"/>
    </row>
    <row r="14" spans="1:25" ht="15" customHeight="1" x14ac:dyDescent="0.25">
      <c r="A14" s="28"/>
      <c r="B14" s="28"/>
      <c r="C14" s="28"/>
      <c r="D14" s="28"/>
      <c r="E14" s="28"/>
      <c r="F14" s="28"/>
      <c r="G14" s="28"/>
      <c r="H14" s="28"/>
      <c r="I14" s="28"/>
      <c r="J14" s="28"/>
      <c r="K14" s="28"/>
      <c r="L14" s="28"/>
      <c r="M14" s="28"/>
      <c r="N14" s="28"/>
      <c r="O14" s="28"/>
      <c r="P14" s="28"/>
      <c r="Q14" s="28"/>
      <c r="R14" s="28"/>
      <c r="S14" s="28"/>
      <c r="T14" s="28"/>
      <c r="U14" s="28"/>
      <c r="V14" s="28"/>
      <c r="W14" s="28"/>
      <c r="X14" s="28"/>
      <c r="Y14" s="28"/>
    </row>
    <row r="15" spans="1:25" ht="14.25" customHeight="1" x14ac:dyDescent="0.25">
      <c r="A15" s="28"/>
      <c r="B15" s="28"/>
      <c r="C15" s="28"/>
      <c r="D15" s="28"/>
      <c r="E15" s="28"/>
      <c r="F15" s="28"/>
      <c r="G15" s="28"/>
      <c r="H15" s="28"/>
      <c r="I15" s="28"/>
      <c r="J15" s="28"/>
      <c r="K15" s="28"/>
      <c r="L15" s="28"/>
      <c r="M15" s="28"/>
      <c r="N15" s="28"/>
      <c r="O15" s="28"/>
      <c r="P15" s="28"/>
      <c r="Q15" s="28"/>
      <c r="R15" s="28"/>
      <c r="S15" s="28"/>
      <c r="T15" s="28"/>
      <c r="U15" s="28"/>
      <c r="V15" s="28"/>
      <c r="W15" s="28"/>
      <c r="X15" s="28"/>
      <c r="Y15" s="28"/>
    </row>
    <row r="16" spans="1:25" ht="14.25" customHeight="1" x14ac:dyDescent="0.25">
      <c r="A16" s="28"/>
      <c r="B16" s="28"/>
      <c r="C16" s="28"/>
      <c r="D16" s="28"/>
      <c r="E16" s="28"/>
      <c r="F16" s="28"/>
      <c r="G16" s="28"/>
      <c r="H16" s="28"/>
      <c r="I16" s="28"/>
      <c r="J16" s="28"/>
      <c r="K16" s="28"/>
      <c r="L16" s="28"/>
      <c r="M16" s="28"/>
      <c r="N16" s="28"/>
      <c r="O16" s="28"/>
      <c r="P16" s="28"/>
      <c r="Q16" s="28"/>
      <c r="R16" s="28"/>
      <c r="S16" s="28"/>
      <c r="T16" s="28"/>
      <c r="U16" s="28"/>
      <c r="V16" s="28"/>
      <c r="W16" s="28"/>
      <c r="X16" s="28"/>
      <c r="Y16" s="28"/>
    </row>
    <row r="17" spans="1:25" ht="15" customHeight="1" x14ac:dyDescent="0.25">
      <c r="A17" s="28"/>
      <c r="B17" s="28"/>
      <c r="C17" s="28"/>
      <c r="D17" s="28"/>
      <c r="E17" s="28"/>
      <c r="F17" s="28"/>
      <c r="G17" s="28"/>
      <c r="H17" s="28"/>
      <c r="I17" s="28"/>
      <c r="J17" s="28"/>
      <c r="K17" s="28"/>
      <c r="L17" s="28"/>
      <c r="M17" s="28"/>
      <c r="N17" s="28"/>
      <c r="O17" s="28"/>
      <c r="P17" s="28"/>
      <c r="Q17" s="28"/>
      <c r="R17" s="28"/>
      <c r="S17" s="28"/>
      <c r="T17" s="28"/>
      <c r="U17" s="28"/>
      <c r="V17" s="28"/>
      <c r="W17" s="28"/>
      <c r="X17" s="28"/>
      <c r="Y17" s="28"/>
    </row>
    <row r="18" spans="1:25" ht="15" customHeight="1" x14ac:dyDescent="0.25">
      <c r="A18" s="28"/>
      <c r="B18" s="28"/>
      <c r="C18" s="28"/>
      <c r="D18" s="28"/>
      <c r="E18" s="28"/>
      <c r="F18" s="28"/>
      <c r="G18" s="28"/>
      <c r="H18" s="28"/>
      <c r="I18" s="28"/>
      <c r="J18" s="28"/>
      <c r="K18" s="28"/>
      <c r="L18" s="28"/>
      <c r="M18" s="28"/>
      <c r="N18" s="28"/>
      <c r="O18" s="28"/>
      <c r="P18" s="28"/>
      <c r="Q18" s="28"/>
      <c r="R18" s="28"/>
      <c r="S18" s="28"/>
      <c r="T18" s="28"/>
      <c r="U18" s="28"/>
      <c r="V18" s="28"/>
      <c r="W18" s="28"/>
      <c r="X18" s="28"/>
      <c r="Y18" s="28"/>
    </row>
    <row r="21" spans="1:25" ht="14.25" customHeight="1" x14ac:dyDescent="0.25">
      <c r="A21" s="28"/>
      <c r="B21" s="28"/>
      <c r="C21" s="28"/>
      <c r="D21" s="28"/>
      <c r="E21" s="28"/>
      <c r="F21" s="28"/>
      <c r="G21" s="28"/>
      <c r="H21" s="28"/>
      <c r="I21" s="28"/>
      <c r="J21" s="28"/>
      <c r="K21" s="28"/>
      <c r="L21" s="28"/>
      <c r="M21" s="28"/>
      <c r="N21" s="28"/>
      <c r="O21" s="28"/>
      <c r="P21" s="28"/>
      <c r="Q21" s="28"/>
      <c r="R21" s="28"/>
      <c r="S21" s="28"/>
      <c r="T21" s="28"/>
      <c r="U21" s="28"/>
      <c r="V21" s="28"/>
      <c r="W21" s="28"/>
      <c r="X21" s="28"/>
      <c r="Y21" s="28"/>
    </row>
    <row r="22" spans="1:25" ht="14.25" customHeight="1" x14ac:dyDescent="0.25">
      <c r="A22" s="28"/>
      <c r="B22" s="28"/>
      <c r="C22" s="28"/>
      <c r="D22" s="28"/>
      <c r="E22" s="28"/>
      <c r="F22" s="28"/>
      <c r="G22" s="28"/>
      <c r="H22" s="28"/>
      <c r="I22" s="28"/>
      <c r="J22" s="28"/>
      <c r="K22" s="28"/>
      <c r="L22" s="28"/>
      <c r="M22" s="28"/>
      <c r="N22" s="28"/>
      <c r="O22" s="28"/>
      <c r="P22" s="28"/>
      <c r="Q22" s="28"/>
      <c r="R22" s="28"/>
      <c r="S22" s="28"/>
      <c r="T22" s="28"/>
      <c r="U22" s="28"/>
      <c r="V22" s="28"/>
      <c r="W22" s="28"/>
      <c r="X22" s="28"/>
      <c r="Y22" s="28"/>
    </row>
    <row r="23" spans="1:25" ht="15" customHeight="1" x14ac:dyDescent="0.25">
      <c r="A23" s="28"/>
      <c r="B23" s="28"/>
      <c r="C23" s="28"/>
      <c r="D23" s="28"/>
      <c r="E23" s="28"/>
      <c r="F23" s="28"/>
      <c r="G23" s="28"/>
      <c r="H23" s="28"/>
      <c r="I23" s="28"/>
      <c r="J23" s="28"/>
      <c r="K23" s="28"/>
      <c r="L23" s="28"/>
      <c r="M23" s="28"/>
      <c r="N23" s="28"/>
      <c r="O23" s="28"/>
      <c r="P23" s="28"/>
      <c r="Q23" s="28"/>
      <c r="R23" s="28"/>
      <c r="S23" s="28"/>
      <c r="T23" s="28"/>
      <c r="U23" s="28"/>
      <c r="V23" s="28"/>
      <c r="W23" s="28"/>
      <c r="X23" s="28"/>
      <c r="Y23" s="28"/>
    </row>
    <row r="74" spans="1:25" ht="15.75" customHeight="1" x14ac:dyDescent="0.25">
      <c r="A74" s="28"/>
      <c r="B74" s="28"/>
      <c r="C74" s="28"/>
      <c r="D74" s="28"/>
      <c r="E74" s="28"/>
      <c r="F74" s="28"/>
      <c r="G74" s="28"/>
      <c r="H74" s="28"/>
      <c r="I74" s="28"/>
      <c r="J74" s="28"/>
      <c r="K74" s="28"/>
      <c r="L74" s="28"/>
      <c r="M74" s="28"/>
      <c r="N74" s="28"/>
      <c r="O74" s="28"/>
      <c r="P74" s="28"/>
      <c r="Q74" s="28"/>
      <c r="R74" s="28"/>
      <c r="S74" s="28"/>
      <c r="T74" s="28"/>
      <c r="U74" s="28"/>
      <c r="V74" s="28"/>
      <c r="W74" s="28"/>
      <c r="X74" s="28"/>
      <c r="Y74" s="28"/>
    </row>
    <row r="76" spans="1:25" x14ac:dyDescent="0.25">
      <c r="A76" s="28"/>
      <c r="B76" s="28"/>
      <c r="C76" s="28"/>
      <c r="D76" s="28"/>
      <c r="E76" s="28"/>
      <c r="F76" s="28"/>
      <c r="G76" s="28"/>
      <c r="H76" s="28"/>
      <c r="I76" s="28"/>
      <c r="J76" s="28"/>
      <c r="K76" s="28"/>
      <c r="L76" s="28"/>
      <c r="M76" s="28"/>
      <c r="N76" s="28"/>
      <c r="O76" s="28"/>
      <c r="P76" s="28"/>
      <c r="Q76" s="28"/>
      <c r="R76" s="28"/>
      <c r="S76" s="28"/>
      <c r="T76" s="28"/>
      <c r="U76" s="28"/>
      <c r="V76" s="28"/>
      <c r="W76" s="28"/>
      <c r="X76" s="28"/>
      <c r="Y76" s="28"/>
    </row>
    <row r="80" spans="1:25" ht="15" customHeight="1" x14ac:dyDescent="0.25">
      <c r="A80" s="28"/>
      <c r="B80" s="28"/>
      <c r="C80" s="28"/>
      <c r="D80" s="28"/>
      <c r="E80" s="28"/>
      <c r="F80" s="28"/>
      <c r="G80" s="28"/>
      <c r="H80" s="28"/>
      <c r="I80" s="28"/>
      <c r="J80" s="28"/>
      <c r="K80" s="28"/>
      <c r="L80" s="28"/>
      <c r="M80" s="28"/>
      <c r="N80" s="28"/>
      <c r="O80" s="28"/>
      <c r="P80" s="28"/>
      <c r="Q80" s="28"/>
      <c r="R80" s="28"/>
      <c r="S80" s="28"/>
      <c r="T80" s="28"/>
      <c r="U80" s="28"/>
      <c r="V80" s="28"/>
      <c r="W80" s="28"/>
      <c r="X80" s="28"/>
      <c r="Y80" s="28"/>
    </row>
    <row r="81" spans="1:25" ht="15" customHeight="1" x14ac:dyDescent="0.25">
      <c r="A81" s="28"/>
      <c r="B81" s="28"/>
      <c r="C81" s="28"/>
      <c r="D81" s="28"/>
      <c r="E81" s="28"/>
      <c r="F81" s="28"/>
      <c r="G81" s="28"/>
      <c r="H81" s="28"/>
      <c r="I81" s="28"/>
      <c r="J81" s="28"/>
      <c r="K81" s="28"/>
      <c r="L81" s="28"/>
      <c r="M81" s="28"/>
      <c r="N81" s="28"/>
      <c r="O81" s="28"/>
      <c r="P81" s="28"/>
      <c r="Q81" s="28"/>
      <c r="R81" s="28"/>
      <c r="S81" s="28"/>
      <c r="T81" s="28"/>
      <c r="U81" s="28"/>
      <c r="V81" s="28"/>
      <c r="W81" s="28"/>
      <c r="X81" s="28"/>
      <c r="Y81" s="28"/>
    </row>
    <row r="82" spans="1:25" ht="15" customHeight="1" x14ac:dyDescent="0.25">
      <c r="A82" s="28"/>
      <c r="B82" s="28"/>
      <c r="C82" s="28"/>
      <c r="D82" s="28"/>
      <c r="E82" s="28"/>
      <c r="F82" s="28"/>
      <c r="G82" s="28"/>
      <c r="H82" s="28"/>
      <c r="I82" s="28"/>
      <c r="J82" s="28"/>
      <c r="K82" s="28"/>
      <c r="L82" s="28"/>
      <c r="M82" s="28"/>
      <c r="N82" s="28"/>
      <c r="O82" s="28"/>
      <c r="P82" s="28"/>
      <c r="Q82" s="28"/>
      <c r="R82" s="28"/>
      <c r="S82" s="28"/>
      <c r="T82" s="28"/>
      <c r="U82" s="28"/>
      <c r="V82" s="28"/>
      <c r="W82" s="28"/>
      <c r="X82" s="28"/>
      <c r="Y82" s="28"/>
    </row>
    <row r="83" spans="1:25" ht="15" customHeight="1" x14ac:dyDescent="0.25">
      <c r="A83" s="28"/>
      <c r="B83" s="28"/>
      <c r="C83" s="28"/>
      <c r="D83" s="28"/>
      <c r="E83" s="28"/>
      <c r="F83" s="28"/>
      <c r="G83" s="28"/>
      <c r="H83" s="28"/>
      <c r="I83" s="28"/>
      <c r="J83" s="28"/>
      <c r="K83" s="28"/>
      <c r="L83" s="28"/>
      <c r="M83" s="28"/>
      <c r="N83" s="28"/>
      <c r="O83" s="28"/>
      <c r="P83" s="28"/>
      <c r="Q83" s="28"/>
      <c r="R83" s="28"/>
      <c r="S83" s="28"/>
      <c r="T83" s="28"/>
      <c r="U83" s="28"/>
      <c r="V83" s="28"/>
      <c r="W83" s="28"/>
      <c r="X83" s="28"/>
      <c r="Y83" s="28"/>
    </row>
    <row r="84" spans="1:25" ht="15.75" customHeight="1" x14ac:dyDescent="0.25">
      <c r="A84" s="28"/>
      <c r="B84" s="28"/>
      <c r="C84" s="28"/>
      <c r="D84" s="28"/>
      <c r="E84" s="28"/>
      <c r="F84" s="28"/>
      <c r="G84" s="28"/>
      <c r="H84" s="28"/>
      <c r="I84" s="28"/>
      <c r="J84" s="28"/>
      <c r="K84" s="28"/>
      <c r="L84" s="28"/>
      <c r="M84" s="28"/>
      <c r="N84" s="28"/>
      <c r="O84" s="28"/>
      <c r="P84" s="28"/>
      <c r="Q84" s="28"/>
      <c r="R84" s="28"/>
      <c r="S84" s="28"/>
      <c r="T84" s="28"/>
      <c r="U84" s="28"/>
      <c r="V84" s="28"/>
      <c r="W84" s="28"/>
      <c r="X84" s="28"/>
      <c r="Y84" s="28"/>
    </row>
    <row r="89" spans="1:25" ht="15" customHeight="1" x14ac:dyDescent="0.25">
      <c r="A89" s="28"/>
      <c r="B89" s="28"/>
      <c r="C89" s="28"/>
      <c r="D89" s="28"/>
      <c r="E89" s="28"/>
      <c r="F89" s="28"/>
      <c r="G89" s="28"/>
      <c r="H89" s="28"/>
      <c r="I89" s="28"/>
      <c r="J89" s="28"/>
      <c r="K89" s="28"/>
      <c r="L89" s="28"/>
      <c r="M89" s="28"/>
      <c r="N89" s="28"/>
      <c r="O89" s="28"/>
      <c r="P89" s="28"/>
      <c r="Q89" s="28"/>
      <c r="R89" s="28"/>
      <c r="S89" s="28"/>
      <c r="T89" s="28"/>
      <c r="U89" s="28"/>
      <c r="V89" s="28"/>
      <c r="W89" s="28"/>
      <c r="X89" s="28"/>
      <c r="Y89" s="28"/>
    </row>
    <row r="90" spans="1:25" ht="15" customHeight="1" x14ac:dyDescent="0.25">
      <c r="A90" s="28"/>
      <c r="B90" s="28"/>
      <c r="C90" s="28"/>
      <c r="D90" s="28"/>
      <c r="E90" s="28"/>
      <c r="F90" s="28"/>
      <c r="G90" s="28"/>
      <c r="H90" s="28"/>
      <c r="I90" s="28"/>
      <c r="J90" s="28"/>
      <c r="K90" s="28"/>
      <c r="L90" s="28"/>
      <c r="M90" s="28"/>
      <c r="N90" s="28"/>
      <c r="O90" s="28"/>
      <c r="P90" s="28"/>
      <c r="Q90" s="28"/>
      <c r="R90" s="28"/>
      <c r="S90" s="28"/>
      <c r="T90" s="28"/>
      <c r="U90" s="28"/>
      <c r="V90" s="28"/>
      <c r="W90" s="28"/>
      <c r="X90" s="28"/>
      <c r="Y90" s="28"/>
    </row>
    <row r="91" spans="1:25" ht="15" customHeight="1" x14ac:dyDescent="0.25">
      <c r="A91" s="28"/>
      <c r="B91" s="28"/>
      <c r="C91" s="28"/>
      <c r="D91" s="28"/>
      <c r="E91" s="28"/>
      <c r="F91" s="28"/>
      <c r="G91" s="28"/>
      <c r="H91" s="28"/>
      <c r="I91" s="28"/>
      <c r="J91" s="28"/>
      <c r="K91" s="28"/>
      <c r="L91" s="28"/>
      <c r="M91" s="28"/>
      <c r="N91" s="28"/>
      <c r="O91" s="28"/>
      <c r="P91" s="28"/>
      <c r="Q91" s="28"/>
      <c r="R91" s="28"/>
      <c r="S91" s="28"/>
      <c r="T91" s="28"/>
      <c r="U91" s="28"/>
      <c r="V91" s="28"/>
      <c r="W91" s="28"/>
      <c r="X91" s="28"/>
      <c r="Y91" s="28"/>
    </row>
    <row r="92" spans="1:25" ht="15" customHeight="1" x14ac:dyDescent="0.25">
      <c r="A92" s="28"/>
      <c r="B92" s="28"/>
      <c r="C92" s="28"/>
      <c r="D92" s="28"/>
      <c r="E92" s="28"/>
      <c r="F92" s="28"/>
      <c r="G92" s="28"/>
      <c r="H92" s="28"/>
      <c r="I92" s="28"/>
      <c r="J92" s="28"/>
      <c r="K92" s="28"/>
      <c r="L92" s="28"/>
      <c r="M92" s="28"/>
      <c r="N92" s="28"/>
      <c r="O92" s="28"/>
      <c r="P92" s="28"/>
      <c r="Q92" s="28"/>
      <c r="R92" s="28"/>
      <c r="S92" s="28"/>
      <c r="T92" s="28"/>
      <c r="U92" s="28"/>
      <c r="V92" s="28"/>
      <c r="W92" s="28"/>
      <c r="X92" s="28"/>
      <c r="Y92" s="28"/>
    </row>
    <row r="93" spans="1:25" ht="15" customHeight="1" x14ac:dyDescent="0.25">
      <c r="A93" s="28"/>
      <c r="B93" s="28"/>
      <c r="C93" s="28"/>
      <c r="D93" s="28"/>
      <c r="E93" s="28"/>
      <c r="F93" s="28"/>
      <c r="G93" s="28"/>
      <c r="H93" s="28"/>
      <c r="I93" s="28"/>
      <c r="J93" s="28"/>
      <c r="K93" s="28"/>
      <c r="L93" s="28"/>
      <c r="M93" s="28"/>
      <c r="N93" s="28"/>
      <c r="O93" s="28"/>
      <c r="P93" s="28"/>
      <c r="Q93" s="28"/>
      <c r="R93" s="28"/>
      <c r="S93" s="28"/>
      <c r="T93" s="28"/>
      <c r="U93" s="28"/>
      <c r="V93" s="28"/>
      <c r="W93" s="28"/>
      <c r="X93" s="28"/>
      <c r="Y93" s="28"/>
    </row>
    <row r="94" spans="1:25" ht="15.75" customHeight="1" x14ac:dyDescent="0.25">
      <c r="A94" s="28"/>
      <c r="B94" s="28"/>
      <c r="C94" s="28"/>
      <c r="D94" s="28"/>
      <c r="E94" s="28"/>
      <c r="F94" s="28"/>
      <c r="G94" s="28"/>
      <c r="H94" s="28"/>
      <c r="I94" s="28"/>
      <c r="J94" s="28"/>
      <c r="K94" s="28"/>
      <c r="L94" s="28"/>
      <c r="M94" s="28"/>
      <c r="N94" s="28"/>
      <c r="O94" s="28"/>
      <c r="P94" s="28"/>
      <c r="Q94" s="28"/>
      <c r="R94" s="28"/>
      <c r="S94" s="28"/>
      <c r="T94" s="28"/>
      <c r="U94" s="28"/>
      <c r="V94" s="28"/>
      <c r="W94" s="28"/>
      <c r="X94" s="28"/>
      <c r="Y94" s="28"/>
    </row>
  </sheetData>
  <mergeCells count="8">
    <mergeCell ref="L6:M6"/>
    <mergeCell ref="L7:M7"/>
    <mergeCell ref="A1:N1"/>
    <mergeCell ref="L4:M4"/>
    <mergeCell ref="C4:J4"/>
    <mergeCell ref="C5:J5"/>
    <mergeCell ref="C6:J6"/>
    <mergeCell ref="L5:M5"/>
  </mergeCells>
  <pageMargins left="0.7" right="0.7" top="0.75" bottom="0.75" header="0.3" footer="0.3"/>
  <pageSetup paperSize="9" orientation="landscape" r:id="rId1"/>
  <headerFooter>
    <oddHeader>&amp;COFFICIAL - SENSITIVE - COMMERCIAL&amp;RITN: 701548393 TWE2
As at ITN</oddHeader>
    <oddFooter>&amp;L19th April 2021&amp;COFFICIAL - SENSITIVE - COMMERCIAL&amp;RD47 - Annex D - Appendix 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8ABCB-C36D-4E8E-AB7F-CF2A80B970F3}">
  <dimension ref="A1:Q25"/>
  <sheetViews>
    <sheetView workbookViewId="0">
      <selection activeCell="F10" sqref="F10"/>
    </sheetView>
  </sheetViews>
  <sheetFormatPr defaultRowHeight="14.4" x14ac:dyDescent="0.3"/>
  <cols>
    <col min="2" max="2" width="38" customWidth="1"/>
    <col min="3" max="6" width="14.109375" customWidth="1"/>
  </cols>
  <sheetData>
    <row r="1" spans="1:17" ht="15.6" x14ac:dyDescent="0.3">
      <c r="A1" s="46" t="s">
        <v>2124</v>
      </c>
      <c r="B1" s="46"/>
      <c r="C1" s="46"/>
      <c r="D1" s="46"/>
      <c r="E1" s="46"/>
      <c r="F1" s="46"/>
      <c r="G1" s="46"/>
      <c r="H1" s="46"/>
      <c r="I1" s="46"/>
      <c r="J1" s="46"/>
      <c r="K1" s="46"/>
      <c r="L1" s="46"/>
      <c r="M1" s="46"/>
      <c r="N1" s="46"/>
      <c r="O1" s="46"/>
      <c r="P1" s="46"/>
      <c r="Q1" s="2"/>
    </row>
    <row r="3" spans="1:17" ht="28.8" customHeight="1" x14ac:dyDescent="0.3">
      <c r="B3" s="29" t="s">
        <v>13</v>
      </c>
      <c r="C3" s="173" t="s">
        <v>86</v>
      </c>
      <c r="D3" s="171"/>
      <c r="E3" s="171"/>
      <c r="F3" s="171"/>
      <c r="G3" s="171"/>
      <c r="H3" s="171"/>
      <c r="I3" s="171"/>
      <c r="J3" s="172"/>
    </row>
    <row r="4" spans="1:17" x14ac:dyDescent="0.3">
      <c r="B4" s="61" t="s">
        <v>2046</v>
      </c>
      <c r="C4" s="61"/>
      <c r="D4" s="61"/>
      <c r="E4" s="61"/>
      <c r="F4" s="61"/>
      <c r="G4" s="61"/>
      <c r="H4" s="61"/>
      <c r="I4" s="61"/>
      <c r="J4" s="61"/>
      <c r="K4" s="61"/>
      <c r="L4" s="61"/>
      <c r="M4" s="61"/>
      <c r="N4" s="61"/>
      <c r="O4" s="61"/>
      <c r="P4" s="61"/>
      <c r="Q4" s="61"/>
    </row>
    <row r="5" spans="1:17" x14ac:dyDescent="0.3">
      <c r="B5" s="61" t="s">
        <v>84</v>
      </c>
      <c r="C5" s="61"/>
      <c r="D5" s="61"/>
      <c r="E5" s="61"/>
      <c r="F5" s="61"/>
      <c r="G5" s="61"/>
      <c r="H5" s="61"/>
      <c r="I5" s="61"/>
      <c r="J5" s="61"/>
      <c r="K5" s="61"/>
      <c r="L5" s="61"/>
      <c r="M5" s="61"/>
      <c r="N5" s="61"/>
      <c r="O5" s="61"/>
      <c r="P5" s="61"/>
      <c r="Q5" s="61"/>
    </row>
    <row r="6" spans="1:17" ht="15" thickBot="1" x14ac:dyDescent="0.35"/>
    <row r="7" spans="1:17" ht="15.6" thickTop="1" thickBot="1" x14ac:dyDescent="0.35">
      <c r="B7" s="162" t="s">
        <v>2048</v>
      </c>
      <c r="C7" s="163"/>
      <c r="D7" s="163"/>
      <c r="E7" s="163"/>
      <c r="F7" s="164"/>
    </row>
    <row r="8" spans="1:17" ht="15.6" thickTop="1" thickBot="1" x14ac:dyDescent="0.35">
      <c r="B8" s="162" t="s">
        <v>2049</v>
      </c>
      <c r="C8" s="163"/>
      <c r="D8" s="163"/>
      <c r="E8" s="163"/>
      <c r="F8" s="164"/>
    </row>
    <row r="9" spans="1:17" ht="34.200000000000003" customHeight="1" thickTop="1" thickBot="1" x14ac:dyDescent="0.35">
      <c r="B9" s="152" t="s">
        <v>2050</v>
      </c>
      <c r="C9" s="153" t="s">
        <v>14</v>
      </c>
      <c r="D9" s="153" t="s">
        <v>15</v>
      </c>
      <c r="E9" s="154" t="s">
        <v>16</v>
      </c>
      <c r="F9" s="154" t="s">
        <v>17</v>
      </c>
    </row>
    <row r="10" spans="1:17" ht="84.6" customHeight="1" thickTop="1" thickBot="1" x14ac:dyDescent="0.35">
      <c r="B10" s="155" t="s">
        <v>2051</v>
      </c>
      <c r="C10" s="156"/>
      <c r="D10" s="156"/>
      <c r="E10" s="156"/>
      <c r="F10" s="156"/>
    </row>
    <row r="11" spans="1:17" ht="84.6" customHeight="1" thickTop="1" thickBot="1" x14ac:dyDescent="0.35">
      <c r="B11" s="174" t="s">
        <v>2052</v>
      </c>
      <c r="C11" s="157"/>
      <c r="D11" s="157"/>
      <c r="E11" s="157"/>
      <c r="F11" s="157"/>
    </row>
    <row r="12" spans="1:17" ht="30" customHeight="1" thickBot="1" x14ac:dyDescent="0.35">
      <c r="B12" s="175" t="s">
        <v>2053</v>
      </c>
      <c r="C12" s="175"/>
      <c r="D12" s="175"/>
      <c r="E12" s="175"/>
      <c r="F12" s="175"/>
    </row>
    <row r="13" spans="1:17" ht="84.6" customHeight="1" thickBot="1" x14ac:dyDescent="0.35">
      <c r="B13" s="158" t="s">
        <v>2054</v>
      </c>
      <c r="C13" s="159"/>
      <c r="D13" s="159"/>
      <c r="E13" s="159"/>
      <c r="F13" s="159"/>
    </row>
    <row r="14" spans="1:17" ht="30" customHeight="1" thickBot="1" x14ac:dyDescent="0.35">
      <c r="B14" s="165" t="s">
        <v>2055</v>
      </c>
      <c r="C14" s="166"/>
      <c r="D14" s="166"/>
      <c r="E14" s="166"/>
      <c r="F14" s="167"/>
    </row>
    <row r="15" spans="1:17" ht="84.6" customHeight="1" thickBot="1" x14ac:dyDescent="0.35">
      <c r="B15" s="174" t="s">
        <v>2056</v>
      </c>
      <c r="C15" s="157"/>
      <c r="D15" s="157"/>
      <c r="E15" s="157"/>
      <c r="F15" s="157"/>
    </row>
    <row r="16" spans="1:17" ht="30" customHeight="1" thickBot="1" x14ac:dyDescent="0.35">
      <c r="B16" s="175" t="s">
        <v>2057</v>
      </c>
      <c r="C16" s="175"/>
      <c r="D16" s="175"/>
      <c r="E16" s="175"/>
      <c r="F16" s="175"/>
    </row>
    <row r="17" spans="2:6" ht="84.6" customHeight="1" thickBot="1" x14ac:dyDescent="0.35">
      <c r="B17" s="155" t="s">
        <v>2058</v>
      </c>
      <c r="C17" s="156"/>
      <c r="D17" s="156"/>
      <c r="E17" s="156"/>
      <c r="F17" s="156"/>
    </row>
    <row r="18" spans="2:6" ht="30" customHeight="1" thickTop="1" thickBot="1" x14ac:dyDescent="0.35">
      <c r="B18" s="168" t="s">
        <v>2059</v>
      </c>
      <c r="C18" s="169"/>
      <c r="D18" s="169"/>
      <c r="E18" s="169"/>
      <c r="F18" s="170"/>
    </row>
    <row r="19" spans="2:6" ht="84.6" customHeight="1" thickTop="1" thickBot="1" x14ac:dyDescent="0.35">
      <c r="B19" s="155" t="s">
        <v>2060</v>
      </c>
      <c r="C19" s="156"/>
      <c r="D19" s="156"/>
      <c r="E19" s="156"/>
      <c r="F19" s="156"/>
    </row>
    <row r="20" spans="2:6" ht="30" customHeight="1" thickTop="1" thickBot="1" x14ac:dyDescent="0.35">
      <c r="B20" s="168" t="s">
        <v>2061</v>
      </c>
      <c r="C20" s="169"/>
      <c r="D20" s="169"/>
      <c r="E20" s="169"/>
      <c r="F20" s="170"/>
    </row>
    <row r="21" spans="2:6" ht="84.6" customHeight="1" thickTop="1" thickBot="1" x14ac:dyDescent="0.35">
      <c r="B21" s="174" t="s">
        <v>2062</v>
      </c>
      <c r="C21" s="157"/>
      <c r="D21" s="157"/>
      <c r="E21" s="157"/>
      <c r="F21" s="157"/>
    </row>
    <row r="22" spans="2:6" ht="30" customHeight="1" thickBot="1" x14ac:dyDescent="0.35">
      <c r="B22" s="175" t="s">
        <v>2063</v>
      </c>
      <c r="C22" s="175"/>
      <c r="D22" s="175"/>
      <c r="E22" s="175"/>
      <c r="F22" s="175"/>
    </row>
    <row r="23" spans="2:6" ht="84.6" customHeight="1" thickBot="1" x14ac:dyDescent="0.35">
      <c r="B23" s="155" t="s">
        <v>2064</v>
      </c>
      <c r="C23" s="156"/>
      <c r="D23" s="156"/>
      <c r="E23" s="156"/>
      <c r="F23" s="156"/>
    </row>
    <row r="24" spans="2:6" ht="30" customHeight="1" thickTop="1" thickBot="1" x14ac:dyDescent="0.35">
      <c r="B24" s="160" t="s">
        <v>2065</v>
      </c>
      <c r="C24" s="161"/>
      <c r="D24" s="161"/>
      <c r="E24" s="161"/>
      <c r="F24" s="161"/>
    </row>
    <row r="25" spans="2:6" ht="15" thickTop="1" x14ac:dyDescent="0.3"/>
  </sheetData>
  <mergeCells count="12">
    <mergeCell ref="B20:F20"/>
    <mergeCell ref="A1:P1"/>
    <mergeCell ref="B4:Q4"/>
    <mergeCell ref="B5:Q5"/>
    <mergeCell ref="C3:J3"/>
    <mergeCell ref="B22:F22"/>
    <mergeCell ref="B7:F7"/>
    <mergeCell ref="B8:F8"/>
    <mergeCell ref="B12:F12"/>
    <mergeCell ref="B14:F14"/>
    <mergeCell ref="B16:F16"/>
    <mergeCell ref="B18:F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25679-46D9-4675-B1C4-DEAF147FFABB}">
  <dimension ref="A1:Q802"/>
  <sheetViews>
    <sheetView workbookViewId="0">
      <selection sqref="A1:P1"/>
    </sheetView>
  </sheetViews>
  <sheetFormatPr defaultRowHeight="14.4" x14ac:dyDescent="0.3"/>
  <cols>
    <col min="2" max="2" width="15.33203125" customWidth="1"/>
    <col min="3" max="3" width="15.109375" customWidth="1"/>
    <col min="4" max="4" width="57.33203125" customWidth="1"/>
  </cols>
  <sheetData>
    <row r="1" spans="1:17" ht="15.6" x14ac:dyDescent="0.3">
      <c r="A1" s="46" t="s">
        <v>85</v>
      </c>
      <c r="B1" s="46"/>
      <c r="C1" s="46"/>
      <c r="D1" s="46"/>
      <c r="E1" s="46"/>
      <c r="F1" s="46"/>
      <c r="G1" s="46"/>
      <c r="H1" s="46"/>
      <c r="I1" s="46"/>
      <c r="J1" s="46"/>
      <c r="K1" s="46"/>
      <c r="L1" s="46"/>
      <c r="M1" s="46"/>
      <c r="N1" s="46"/>
      <c r="O1" s="46"/>
      <c r="P1" s="46"/>
      <c r="Q1" s="2"/>
    </row>
    <row r="2" spans="1:17" ht="15" thickBot="1" x14ac:dyDescent="0.35"/>
    <row r="3" spans="1:17" ht="28.8" customHeight="1" thickBot="1" x14ac:dyDescent="0.35">
      <c r="B3" s="29" t="s">
        <v>13</v>
      </c>
      <c r="C3" s="38"/>
      <c r="D3" s="149" t="s">
        <v>86</v>
      </c>
      <c r="E3" s="150"/>
      <c r="F3" s="150"/>
      <c r="G3" s="150"/>
      <c r="H3" s="150"/>
      <c r="I3" s="150"/>
      <c r="J3" s="151"/>
    </row>
    <row r="4" spans="1:17" x14ac:dyDescent="0.3">
      <c r="B4" s="61" t="s">
        <v>2046</v>
      </c>
      <c r="C4" s="61"/>
      <c r="D4" s="61"/>
      <c r="E4" s="61"/>
      <c r="F4" s="61"/>
      <c r="G4" s="61"/>
      <c r="H4" s="61"/>
      <c r="I4" s="61"/>
      <c r="J4" s="61"/>
      <c r="K4" s="61"/>
      <c r="L4" s="61"/>
      <c r="M4" s="61"/>
      <c r="N4" s="61"/>
      <c r="O4" s="61"/>
      <c r="P4" s="61"/>
      <c r="Q4" s="61"/>
    </row>
    <row r="5" spans="1:17" x14ac:dyDescent="0.3">
      <c r="B5" s="61" t="s">
        <v>84</v>
      </c>
      <c r="C5" s="61"/>
      <c r="D5" s="61"/>
      <c r="E5" s="61"/>
      <c r="F5" s="61"/>
      <c r="G5" s="61"/>
      <c r="H5" s="61"/>
      <c r="I5" s="61"/>
      <c r="J5" s="61"/>
      <c r="K5" s="61"/>
      <c r="L5" s="61"/>
      <c r="M5" s="61"/>
      <c r="N5" s="61"/>
      <c r="O5" s="61"/>
      <c r="P5" s="61"/>
      <c r="Q5" s="61"/>
    </row>
    <row r="7" spans="1:17" ht="15" thickBot="1" x14ac:dyDescent="0.35"/>
    <row r="8" spans="1:17" ht="19.8" thickBot="1" x14ac:dyDescent="0.35">
      <c r="B8" s="137" t="s">
        <v>115</v>
      </c>
      <c r="C8" s="138" t="s">
        <v>116</v>
      </c>
      <c r="D8" s="138" t="s">
        <v>8</v>
      </c>
      <c r="E8" s="138" t="s">
        <v>117</v>
      </c>
      <c r="F8" s="138" t="s">
        <v>118</v>
      </c>
      <c r="G8" s="138" t="s">
        <v>119</v>
      </c>
      <c r="H8" s="138" t="s">
        <v>120</v>
      </c>
      <c r="I8" s="138" t="s">
        <v>121</v>
      </c>
      <c r="J8" s="138" t="s">
        <v>121</v>
      </c>
    </row>
    <row r="9" spans="1:17" ht="15" thickBot="1" x14ac:dyDescent="0.35">
      <c r="B9" s="139" t="s">
        <v>122</v>
      </c>
      <c r="C9" s="140"/>
      <c r="D9" s="141" t="s">
        <v>123</v>
      </c>
      <c r="E9" s="140"/>
      <c r="F9" s="140"/>
      <c r="G9" s="142"/>
      <c r="H9" s="142"/>
      <c r="I9" s="142"/>
      <c r="J9" s="143"/>
    </row>
    <row r="10" spans="1:17" ht="15" thickBot="1" x14ac:dyDescent="0.35">
      <c r="B10" s="139" t="s">
        <v>124</v>
      </c>
      <c r="C10" s="140" t="s">
        <v>125</v>
      </c>
      <c r="D10" s="141" t="s">
        <v>126</v>
      </c>
      <c r="E10" s="140"/>
      <c r="F10" s="140"/>
      <c r="G10" s="142"/>
      <c r="H10" s="142"/>
      <c r="I10" s="142"/>
      <c r="J10" s="143"/>
    </row>
    <row r="11" spans="1:17" ht="15" thickBot="1" x14ac:dyDescent="0.35">
      <c r="B11" s="139" t="s">
        <v>127</v>
      </c>
      <c r="C11" s="140" t="s">
        <v>128</v>
      </c>
      <c r="D11" s="141" t="s">
        <v>129</v>
      </c>
      <c r="E11" s="140"/>
      <c r="F11" s="140"/>
      <c r="G11" s="142"/>
      <c r="H11" s="142"/>
      <c r="I11" s="142"/>
      <c r="J11" s="143"/>
    </row>
    <row r="12" spans="1:17" ht="15" thickBot="1" x14ac:dyDescent="0.35">
      <c r="B12" s="139" t="s">
        <v>130</v>
      </c>
      <c r="C12" s="140"/>
      <c r="D12" s="141" t="s">
        <v>131</v>
      </c>
      <c r="E12" s="140">
        <v>60</v>
      </c>
      <c r="F12" s="140"/>
      <c r="G12" s="142"/>
      <c r="H12" s="142"/>
      <c r="I12" s="142"/>
      <c r="J12" s="143"/>
    </row>
    <row r="13" spans="1:17" ht="15" thickBot="1" x14ac:dyDescent="0.35">
      <c r="B13" s="139" t="s">
        <v>132</v>
      </c>
      <c r="C13" s="140" t="s">
        <v>133</v>
      </c>
      <c r="D13" s="141" t="s">
        <v>134</v>
      </c>
      <c r="E13" s="140"/>
      <c r="F13" s="140"/>
      <c r="G13" s="142"/>
      <c r="H13" s="142"/>
      <c r="I13" s="142"/>
      <c r="J13" s="143"/>
    </row>
    <row r="14" spans="1:17" ht="15" thickBot="1" x14ac:dyDescent="0.35">
      <c r="B14" s="139" t="s">
        <v>135</v>
      </c>
      <c r="C14" s="140" t="s">
        <v>136</v>
      </c>
      <c r="D14" s="141" t="s">
        <v>134</v>
      </c>
      <c r="E14" s="140"/>
      <c r="F14" s="140"/>
      <c r="G14" s="142"/>
      <c r="H14" s="142"/>
      <c r="I14" s="142"/>
      <c r="J14" s="143"/>
    </row>
    <row r="15" spans="1:17" ht="15" thickBot="1" x14ac:dyDescent="0.35">
      <c r="B15" s="139" t="s">
        <v>137</v>
      </c>
      <c r="C15" s="140" t="s">
        <v>138</v>
      </c>
      <c r="D15" s="141" t="s">
        <v>139</v>
      </c>
      <c r="E15" s="140"/>
      <c r="F15" s="140"/>
      <c r="G15" s="142"/>
      <c r="H15" s="142"/>
      <c r="I15" s="142"/>
      <c r="J15" s="143"/>
    </row>
    <row r="16" spans="1:17" ht="15" thickBot="1" x14ac:dyDescent="0.35">
      <c r="B16" s="139" t="s">
        <v>140</v>
      </c>
      <c r="C16" s="140"/>
      <c r="D16" s="141" t="s">
        <v>141</v>
      </c>
      <c r="E16" s="140"/>
      <c r="F16" s="140"/>
      <c r="G16" s="142"/>
      <c r="H16" s="142"/>
      <c r="I16" s="142"/>
      <c r="J16" s="143"/>
    </row>
    <row r="17" spans="2:10" ht="15" thickBot="1" x14ac:dyDescent="0.35">
      <c r="B17" s="139" t="s">
        <v>142</v>
      </c>
      <c r="C17" s="140"/>
      <c r="D17" s="141" t="s">
        <v>143</v>
      </c>
      <c r="E17" s="140"/>
      <c r="F17" s="140"/>
      <c r="G17" s="142"/>
      <c r="H17" s="142"/>
      <c r="I17" s="142"/>
      <c r="J17" s="143"/>
    </row>
    <row r="18" spans="2:10" ht="15" thickBot="1" x14ac:dyDescent="0.35">
      <c r="B18" s="139" t="s">
        <v>144</v>
      </c>
      <c r="C18" s="140"/>
      <c r="D18" s="141" t="s">
        <v>145</v>
      </c>
      <c r="E18" s="140"/>
      <c r="F18" s="140"/>
      <c r="G18" s="142"/>
      <c r="H18" s="142"/>
      <c r="I18" s="142"/>
      <c r="J18" s="143"/>
    </row>
    <row r="19" spans="2:10" ht="15" thickBot="1" x14ac:dyDescent="0.35">
      <c r="B19" s="139" t="s">
        <v>146</v>
      </c>
      <c r="C19" s="140"/>
      <c r="D19" s="141" t="s">
        <v>147</v>
      </c>
      <c r="E19" s="140"/>
      <c r="F19" s="140"/>
      <c r="G19" s="142"/>
      <c r="H19" s="142"/>
      <c r="I19" s="142"/>
      <c r="J19" s="143"/>
    </row>
    <row r="20" spans="2:10" ht="15" thickBot="1" x14ac:dyDescent="0.35">
      <c r="B20" s="139" t="s">
        <v>148</v>
      </c>
      <c r="C20" s="140"/>
      <c r="D20" s="141" t="s">
        <v>149</v>
      </c>
      <c r="E20" s="140"/>
      <c r="F20" s="140"/>
      <c r="G20" s="142"/>
      <c r="H20" s="142"/>
      <c r="I20" s="142"/>
      <c r="J20" s="143"/>
    </row>
    <row r="21" spans="2:10" ht="15" thickBot="1" x14ac:dyDescent="0.35">
      <c r="B21" s="139" t="s">
        <v>150</v>
      </c>
      <c r="C21" s="140"/>
      <c r="D21" s="141" t="s">
        <v>151</v>
      </c>
      <c r="E21" s="140">
        <v>60</v>
      </c>
      <c r="F21" s="140"/>
      <c r="G21" s="142"/>
      <c r="H21" s="142"/>
      <c r="I21" s="142"/>
      <c r="J21" s="143"/>
    </row>
    <row r="22" spans="2:10" ht="15" thickBot="1" x14ac:dyDescent="0.35">
      <c r="B22" s="139" t="s">
        <v>152</v>
      </c>
      <c r="C22" s="140" t="s">
        <v>153</v>
      </c>
      <c r="D22" s="141" t="s">
        <v>154</v>
      </c>
      <c r="E22" s="140"/>
      <c r="F22" s="140"/>
      <c r="G22" s="142"/>
      <c r="H22" s="142"/>
      <c r="I22" s="142"/>
      <c r="J22" s="143"/>
    </row>
    <row r="23" spans="2:10" ht="15" thickBot="1" x14ac:dyDescent="0.35">
      <c r="B23" s="139" t="s">
        <v>155</v>
      </c>
      <c r="C23" s="140"/>
      <c r="D23" s="141" t="s">
        <v>156</v>
      </c>
      <c r="E23" s="140"/>
      <c r="F23" s="140"/>
      <c r="G23" s="142"/>
      <c r="H23" s="142"/>
      <c r="I23" s="142"/>
      <c r="J23" s="143"/>
    </row>
    <row r="24" spans="2:10" ht="15" thickBot="1" x14ac:dyDescent="0.35">
      <c r="B24" s="139" t="s">
        <v>157</v>
      </c>
      <c r="C24" s="140" t="s">
        <v>158</v>
      </c>
      <c r="D24" s="141" t="s">
        <v>159</v>
      </c>
      <c r="E24" s="140"/>
      <c r="F24" s="140"/>
      <c r="G24" s="142"/>
      <c r="H24" s="142"/>
      <c r="I24" s="142"/>
      <c r="J24" s="143"/>
    </row>
    <row r="25" spans="2:10" ht="15" thickBot="1" x14ac:dyDescent="0.35">
      <c r="B25" s="139" t="s">
        <v>160</v>
      </c>
      <c r="C25" s="140" t="s">
        <v>161</v>
      </c>
      <c r="D25" s="141" t="s">
        <v>162</v>
      </c>
      <c r="E25" s="140"/>
      <c r="F25" s="140"/>
      <c r="G25" s="142"/>
      <c r="H25" s="142"/>
      <c r="I25" s="142"/>
      <c r="J25" s="143"/>
    </row>
    <row r="26" spans="2:10" ht="15" thickBot="1" x14ac:dyDescent="0.35">
      <c r="B26" s="139" t="s">
        <v>163</v>
      </c>
      <c r="C26" s="140" t="s">
        <v>164</v>
      </c>
      <c r="D26" s="141" t="s">
        <v>165</v>
      </c>
      <c r="E26" s="140"/>
      <c r="F26" s="140"/>
      <c r="G26" s="142"/>
      <c r="H26" s="142"/>
      <c r="I26" s="142"/>
      <c r="J26" s="143"/>
    </row>
    <row r="27" spans="2:10" ht="15" thickBot="1" x14ac:dyDescent="0.35">
      <c r="B27" s="139" t="s">
        <v>166</v>
      </c>
      <c r="C27" s="140" t="s">
        <v>167</v>
      </c>
      <c r="D27" s="141" t="s">
        <v>168</v>
      </c>
      <c r="E27" s="140"/>
      <c r="F27" s="140"/>
      <c r="G27" s="142"/>
      <c r="H27" s="142"/>
      <c r="I27" s="142"/>
      <c r="J27" s="143"/>
    </row>
    <row r="28" spans="2:10" ht="15" thickBot="1" x14ac:dyDescent="0.35">
      <c r="B28" s="139" t="s">
        <v>169</v>
      </c>
      <c r="C28" s="140"/>
      <c r="D28" s="141" t="s">
        <v>170</v>
      </c>
      <c r="E28" s="140"/>
      <c r="F28" s="140"/>
      <c r="G28" s="142"/>
      <c r="H28" s="142"/>
      <c r="I28" s="142"/>
      <c r="J28" s="143"/>
    </row>
    <row r="29" spans="2:10" ht="15" thickBot="1" x14ac:dyDescent="0.35">
      <c r="B29" s="139" t="s">
        <v>171</v>
      </c>
      <c r="C29" s="140" t="s">
        <v>172</v>
      </c>
      <c r="D29" s="141" t="s">
        <v>173</v>
      </c>
      <c r="E29" s="140"/>
      <c r="F29" s="140"/>
      <c r="G29" s="142"/>
      <c r="H29" s="142"/>
      <c r="I29" s="142"/>
      <c r="J29" s="143"/>
    </row>
    <row r="30" spans="2:10" ht="15" thickBot="1" x14ac:dyDescent="0.35">
      <c r="B30" s="139" t="s">
        <v>174</v>
      </c>
      <c r="C30" s="140" t="s">
        <v>175</v>
      </c>
      <c r="D30" s="141" t="s">
        <v>176</v>
      </c>
      <c r="E30" s="140"/>
      <c r="F30" s="140"/>
      <c r="G30" s="142"/>
      <c r="H30" s="142"/>
      <c r="I30" s="142"/>
      <c r="J30" s="143"/>
    </row>
    <row r="31" spans="2:10" ht="15" thickBot="1" x14ac:dyDescent="0.35">
      <c r="B31" s="139" t="s">
        <v>177</v>
      </c>
      <c r="C31" s="140" t="s">
        <v>178</v>
      </c>
      <c r="D31" s="141" t="s">
        <v>179</v>
      </c>
      <c r="E31" s="140"/>
      <c r="F31" s="140"/>
      <c r="G31" s="142"/>
      <c r="H31" s="142"/>
      <c r="I31" s="142"/>
      <c r="J31" s="143"/>
    </row>
    <row r="32" spans="2:10" ht="15" thickBot="1" x14ac:dyDescent="0.35">
      <c r="B32" s="139" t="s">
        <v>180</v>
      </c>
      <c r="C32" s="140" t="s">
        <v>181</v>
      </c>
      <c r="D32" s="141" t="s">
        <v>182</v>
      </c>
      <c r="E32" s="140"/>
      <c r="F32" s="140"/>
      <c r="G32" s="142"/>
      <c r="H32" s="142"/>
      <c r="I32" s="142"/>
      <c r="J32" s="143"/>
    </row>
    <row r="33" spans="2:10" ht="15" thickBot="1" x14ac:dyDescent="0.35">
      <c r="B33" s="139" t="s">
        <v>183</v>
      </c>
      <c r="C33" s="140" t="s">
        <v>184</v>
      </c>
      <c r="D33" s="141" t="s">
        <v>185</v>
      </c>
      <c r="E33" s="140"/>
      <c r="F33" s="140"/>
      <c r="G33" s="142"/>
      <c r="H33" s="142"/>
      <c r="I33" s="142"/>
      <c r="J33" s="143"/>
    </row>
    <row r="34" spans="2:10" ht="15" thickBot="1" x14ac:dyDescent="0.35">
      <c r="B34" s="139" t="s">
        <v>186</v>
      </c>
      <c r="C34" s="140" t="s">
        <v>187</v>
      </c>
      <c r="D34" s="141" t="s">
        <v>188</v>
      </c>
      <c r="E34" s="140"/>
      <c r="F34" s="140"/>
      <c r="G34" s="142"/>
      <c r="H34" s="142"/>
      <c r="I34" s="142"/>
      <c r="J34" s="143"/>
    </row>
    <row r="35" spans="2:10" ht="15" thickBot="1" x14ac:dyDescent="0.35">
      <c r="B35" s="139" t="s">
        <v>189</v>
      </c>
      <c r="C35" s="140" t="s">
        <v>190</v>
      </c>
      <c r="D35" s="141" t="s">
        <v>191</v>
      </c>
      <c r="E35" s="140"/>
      <c r="F35" s="140"/>
      <c r="G35" s="142"/>
      <c r="H35" s="142"/>
      <c r="I35" s="142"/>
      <c r="J35" s="143"/>
    </row>
    <row r="36" spans="2:10" ht="15" thickBot="1" x14ac:dyDescent="0.35">
      <c r="B36" s="139" t="s">
        <v>192</v>
      </c>
      <c r="C36" s="140" t="s">
        <v>193</v>
      </c>
      <c r="D36" s="141" t="s">
        <v>194</v>
      </c>
      <c r="E36" s="140"/>
      <c r="F36" s="140"/>
      <c r="G36" s="142"/>
      <c r="H36" s="142"/>
      <c r="I36" s="142"/>
      <c r="J36" s="143"/>
    </row>
    <row r="37" spans="2:10" ht="15" thickBot="1" x14ac:dyDescent="0.35">
      <c r="B37" s="139" t="s">
        <v>195</v>
      </c>
      <c r="C37" s="140"/>
      <c r="D37" s="141" t="s">
        <v>196</v>
      </c>
      <c r="E37" s="140"/>
      <c r="F37" s="140"/>
      <c r="G37" s="142"/>
      <c r="H37" s="142"/>
      <c r="I37" s="142"/>
      <c r="J37" s="143"/>
    </row>
    <row r="38" spans="2:10" ht="15" thickBot="1" x14ac:dyDescent="0.35">
      <c r="B38" s="139" t="s">
        <v>197</v>
      </c>
      <c r="C38" s="140" t="s">
        <v>198</v>
      </c>
      <c r="D38" s="141" t="s">
        <v>199</v>
      </c>
      <c r="E38" s="140"/>
      <c r="F38" s="140"/>
      <c r="G38" s="142"/>
      <c r="H38" s="142"/>
      <c r="I38" s="142"/>
      <c r="J38" s="143"/>
    </row>
    <row r="39" spans="2:10" ht="15" thickBot="1" x14ac:dyDescent="0.35">
      <c r="B39" s="139" t="s">
        <v>200</v>
      </c>
      <c r="C39" s="140"/>
      <c r="D39" s="141" t="s">
        <v>201</v>
      </c>
      <c r="E39" s="140"/>
      <c r="F39" s="140"/>
      <c r="G39" s="142"/>
      <c r="H39" s="142"/>
      <c r="I39" s="142"/>
      <c r="J39" s="143"/>
    </row>
    <row r="40" spans="2:10" ht="15" thickBot="1" x14ac:dyDescent="0.35">
      <c r="B40" s="139" t="s">
        <v>202</v>
      </c>
      <c r="C40" s="140"/>
      <c r="D40" s="141" t="s">
        <v>203</v>
      </c>
      <c r="E40" s="140"/>
      <c r="F40" s="140"/>
      <c r="G40" s="142"/>
      <c r="H40" s="142"/>
      <c r="I40" s="142"/>
      <c r="J40" s="143"/>
    </row>
    <row r="41" spans="2:10" ht="15" thickBot="1" x14ac:dyDescent="0.35">
      <c r="B41" s="139" t="s">
        <v>204</v>
      </c>
      <c r="C41" s="140"/>
      <c r="D41" s="141" t="s">
        <v>205</v>
      </c>
      <c r="E41" s="140"/>
      <c r="F41" s="140"/>
      <c r="G41" s="142"/>
      <c r="H41" s="142"/>
      <c r="I41" s="142"/>
      <c r="J41" s="143"/>
    </row>
    <row r="42" spans="2:10" ht="15" thickBot="1" x14ac:dyDescent="0.35">
      <c r="B42" s="139" t="s">
        <v>206</v>
      </c>
      <c r="C42" s="140"/>
      <c r="D42" s="141" t="s">
        <v>207</v>
      </c>
      <c r="E42" s="140"/>
      <c r="F42" s="140"/>
      <c r="G42" s="142"/>
      <c r="H42" s="142"/>
      <c r="I42" s="142"/>
      <c r="J42" s="143"/>
    </row>
    <row r="43" spans="2:10" ht="15" thickBot="1" x14ac:dyDescent="0.35">
      <c r="B43" s="139" t="s">
        <v>208</v>
      </c>
      <c r="C43" s="140"/>
      <c r="D43" s="141" t="s">
        <v>209</v>
      </c>
      <c r="E43" s="140"/>
      <c r="F43" s="140"/>
      <c r="G43" s="142"/>
      <c r="H43" s="142"/>
      <c r="I43" s="142"/>
      <c r="J43" s="143"/>
    </row>
    <row r="44" spans="2:10" ht="15" thickBot="1" x14ac:dyDescent="0.35">
      <c r="B44" s="139" t="s">
        <v>210</v>
      </c>
      <c r="C44" s="140"/>
      <c r="D44" s="141" t="s">
        <v>211</v>
      </c>
      <c r="E44" s="140"/>
      <c r="F44" s="140"/>
      <c r="G44" s="142"/>
      <c r="H44" s="142"/>
      <c r="I44" s="142"/>
      <c r="J44" s="143"/>
    </row>
    <row r="45" spans="2:10" ht="15" thickBot="1" x14ac:dyDescent="0.35">
      <c r="B45" s="139" t="s">
        <v>212</v>
      </c>
      <c r="C45" s="140"/>
      <c r="D45" s="141" t="s">
        <v>213</v>
      </c>
      <c r="E45" s="140"/>
      <c r="F45" s="140"/>
      <c r="G45" s="142"/>
      <c r="H45" s="142"/>
      <c r="I45" s="142"/>
      <c r="J45" s="143"/>
    </row>
    <row r="46" spans="2:10" ht="15" thickBot="1" x14ac:dyDescent="0.35">
      <c r="B46" s="139" t="s">
        <v>214</v>
      </c>
      <c r="C46" s="140"/>
      <c r="D46" s="141" t="s">
        <v>215</v>
      </c>
      <c r="E46" s="140"/>
      <c r="F46" s="140"/>
      <c r="G46" s="142"/>
      <c r="H46" s="142"/>
      <c r="I46" s="142"/>
      <c r="J46" s="143"/>
    </row>
    <row r="47" spans="2:10" ht="15" thickBot="1" x14ac:dyDescent="0.35">
      <c r="B47" s="139" t="s">
        <v>216</v>
      </c>
      <c r="C47" s="140"/>
      <c r="D47" s="141" t="s">
        <v>217</v>
      </c>
      <c r="E47" s="140"/>
      <c r="F47" s="140"/>
      <c r="G47" s="142"/>
      <c r="H47" s="142"/>
      <c r="I47" s="142"/>
      <c r="J47" s="143"/>
    </row>
    <row r="48" spans="2:10" ht="15" thickBot="1" x14ac:dyDescent="0.35">
      <c r="B48" s="139" t="s">
        <v>218</v>
      </c>
      <c r="C48" s="140"/>
      <c r="D48" s="141" t="s">
        <v>219</v>
      </c>
      <c r="E48" s="140"/>
      <c r="F48" s="140"/>
      <c r="G48" s="142"/>
      <c r="H48" s="142"/>
      <c r="I48" s="142"/>
      <c r="J48" s="143"/>
    </row>
    <row r="49" spans="2:10" ht="15" thickBot="1" x14ac:dyDescent="0.35">
      <c r="B49" s="139" t="s">
        <v>220</v>
      </c>
      <c r="C49" s="140"/>
      <c r="D49" s="141" t="s">
        <v>221</v>
      </c>
      <c r="E49" s="140"/>
      <c r="F49" s="140"/>
      <c r="G49" s="142"/>
      <c r="H49" s="142"/>
      <c r="I49" s="142"/>
      <c r="J49" s="143"/>
    </row>
    <row r="50" spans="2:10" ht="15" thickBot="1" x14ac:dyDescent="0.35">
      <c r="B50" s="139" t="s">
        <v>222</v>
      </c>
      <c r="C50" s="140"/>
      <c r="D50" s="141" t="s">
        <v>223</v>
      </c>
      <c r="E50" s="140"/>
      <c r="F50" s="140"/>
      <c r="G50" s="142"/>
      <c r="H50" s="142"/>
      <c r="I50" s="142"/>
      <c r="J50" s="143"/>
    </row>
    <row r="51" spans="2:10" ht="15" thickBot="1" x14ac:dyDescent="0.35">
      <c r="B51" s="139" t="s">
        <v>224</v>
      </c>
      <c r="C51" s="140"/>
      <c r="D51" s="141" t="s">
        <v>225</v>
      </c>
      <c r="E51" s="140"/>
      <c r="F51" s="140"/>
      <c r="G51" s="142"/>
      <c r="H51" s="142"/>
      <c r="I51" s="142"/>
      <c r="J51" s="143"/>
    </row>
    <row r="52" spans="2:10" ht="15" thickBot="1" x14ac:dyDescent="0.35">
      <c r="B52" s="139" t="s">
        <v>226</v>
      </c>
      <c r="C52" s="140"/>
      <c r="D52" s="141" t="s">
        <v>227</v>
      </c>
      <c r="E52" s="140"/>
      <c r="F52" s="140"/>
      <c r="G52" s="142"/>
      <c r="H52" s="142"/>
      <c r="I52" s="142"/>
      <c r="J52" s="143"/>
    </row>
    <row r="53" spans="2:10" ht="15" thickBot="1" x14ac:dyDescent="0.35">
      <c r="B53" s="139" t="s">
        <v>228</v>
      </c>
      <c r="C53" s="140"/>
      <c r="D53" s="141" t="s">
        <v>229</v>
      </c>
      <c r="E53" s="140"/>
      <c r="F53" s="140"/>
      <c r="G53" s="142"/>
      <c r="H53" s="142"/>
      <c r="I53" s="142"/>
      <c r="J53" s="143"/>
    </row>
    <row r="54" spans="2:10" ht="15" thickBot="1" x14ac:dyDescent="0.35">
      <c r="B54" s="139" t="s">
        <v>230</v>
      </c>
      <c r="C54" s="140"/>
      <c r="D54" s="141" t="s">
        <v>231</v>
      </c>
      <c r="E54" s="140"/>
      <c r="F54" s="140"/>
      <c r="G54" s="142"/>
      <c r="H54" s="142"/>
      <c r="I54" s="142"/>
      <c r="J54" s="143"/>
    </row>
    <row r="55" spans="2:10" ht="15" thickBot="1" x14ac:dyDescent="0.35">
      <c r="B55" s="139" t="s">
        <v>232</v>
      </c>
      <c r="C55" s="140"/>
      <c r="D55" s="141" t="s">
        <v>233</v>
      </c>
      <c r="E55" s="140"/>
      <c r="F55" s="140"/>
      <c r="G55" s="142"/>
      <c r="H55" s="142"/>
      <c r="I55" s="142"/>
      <c r="J55" s="143"/>
    </row>
    <row r="56" spans="2:10" ht="15" thickBot="1" x14ac:dyDescent="0.35">
      <c r="B56" s="139" t="s">
        <v>234</v>
      </c>
      <c r="C56" s="140"/>
      <c r="D56" s="141" t="s">
        <v>235</v>
      </c>
      <c r="E56" s="140"/>
      <c r="F56" s="140"/>
      <c r="G56" s="142"/>
      <c r="H56" s="142"/>
      <c r="I56" s="142"/>
      <c r="J56" s="143"/>
    </row>
    <row r="57" spans="2:10" ht="15" thickBot="1" x14ac:dyDescent="0.35">
      <c r="B57" s="139" t="s">
        <v>236</v>
      </c>
      <c r="C57" s="140"/>
      <c r="D57" s="141" t="s">
        <v>237</v>
      </c>
      <c r="E57" s="140"/>
      <c r="F57" s="140"/>
      <c r="G57" s="142"/>
      <c r="H57" s="142"/>
      <c r="I57" s="142"/>
      <c r="J57" s="143"/>
    </row>
    <row r="58" spans="2:10" ht="15" thickBot="1" x14ac:dyDescent="0.35">
      <c r="B58" s="139" t="s">
        <v>238</v>
      </c>
      <c r="C58" s="140"/>
      <c r="D58" s="141" t="s">
        <v>239</v>
      </c>
      <c r="E58" s="140"/>
      <c r="F58" s="140"/>
      <c r="G58" s="142"/>
      <c r="H58" s="142"/>
      <c r="I58" s="142"/>
      <c r="J58" s="143"/>
    </row>
    <row r="59" spans="2:10" ht="15" thickBot="1" x14ac:dyDescent="0.35">
      <c r="B59" s="139" t="s">
        <v>240</v>
      </c>
      <c r="C59" s="140"/>
      <c r="D59" s="141" t="s">
        <v>241</v>
      </c>
      <c r="E59" s="140"/>
      <c r="F59" s="140"/>
      <c r="G59" s="142"/>
      <c r="H59" s="142"/>
      <c r="I59" s="142"/>
      <c r="J59" s="143"/>
    </row>
    <row r="60" spans="2:10" ht="15" thickBot="1" x14ac:dyDescent="0.35">
      <c r="B60" s="139" t="s">
        <v>242</v>
      </c>
      <c r="C60" s="140"/>
      <c r="D60" s="141" t="s">
        <v>243</v>
      </c>
      <c r="E60" s="140"/>
      <c r="F60" s="140"/>
      <c r="G60" s="142"/>
      <c r="H60" s="142"/>
      <c r="I60" s="142"/>
      <c r="J60" s="143"/>
    </row>
    <row r="61" spans="2:10" ht="15" thickBot="1" x14ac:dyDescent="0.35">
      <c r="B61" s="139" t="s">
        <v>244</v>
      </c>
      <c r="C61" s="140"/>
      <c r="D61" s="141" t="s">
        <v>245</v>
      </c>
      <c r="E61" s="140"/>
      <c r="F61" s="140"/>
      <c r="G61" s="142"/>
      <c r="H61" s="142"/>
      <c r="I61" s="142"/>
      <c r="J61" s="143"/>
    </row>
    <row r="62" spans="2:10" ht="15" thickBot="1" x14ac:dyDescent="0.35">
      <c r="B62" s="139" t="s">
        <v>246</v>
      </c>
      <c r="C62" s="140"/>
      <c r="D62" s="141" t="s">
        <v>247</v>
      </c>
      <c r="E62" s="140"/>
      <c r="F62" s="140"/>
      <c r="G62" s="142"/>
      <c r="H62" s="142"/>
      <c r="I62" s="142"/>
      <c r="J62" s="143"/>
    </row>
    <row r="63" spans="2:10" ht="15" thickBot="1" x14ac:dyDescent="0.35">
      <c r="B63" s="139" t="s">
        <v>248</v>
      </c>
      <c r="C63" s="140" t="s">
        <v>249</v>
      </c>
      <c r="D63" s="141" t="s">
        <v>250</v>
      </c>
      <c r="E63" s="140"/>
      <c r="F63" s="140"/>
      <c r="G63" s="142"/>
      <c r="H63" s="142"/>
      <c r="I63" s="142"/>
      <c r="J63" s="143"/>
    </row>
    <row r="64" spans="2:10" ht="15" thickBot="1" x14ac:dyDescent="0.35">
      <c r="B64" s="139" t="s">
        <v>251</v>
      </c>
      <c r="C64" s="140"/>
      <c r="D64" s="141" t="s">
        <v>252</v>
      </c>
      <c r="E64" s="140"/>
      <c r="F64" s="140"/>
      <c r="G64" s="142"/>
      <c r="H64" s="142"/>
      <c r="I64" s="142"/>
      <c r="J64" s="143"/>
    </row>
    <row r="65" spans="2:10" ht="15" thickBot="1" x14ac:dyDescent="0.35">
      <c r="B65" s="139" t="s">
        <v>253</v>
      </c>
      <c r="C65" s="140"/>
      <c r="D65" s="141" t="s">
        <v>254</v>
      </c>
      <c r="E65" s="140"/>
      <c r="F65" s="140"/>
      <c r="G65" s="142"/>
      <c r="H65" s="142"/>
      <c r="I65" s="142"/>
      <c r="J65" s="143"/>
    </row>
    <row r="66" spans="2:10" ht="15" thickBot="1" x14ac:dyDescent="0.35">
      <c r="B66" s="139" t="s">
        <v>255</v>
      </c>
      <c r="C66" s="140"/>
      <c r="D66" s="141" t="s">
        <v>256</v>
      </c>
      <c r="E66" s="140"/>
      <c r="F66" s="140"/>
      <c r="G66" s="142"/>
      <c r="H66" s="142"/>
      <c r="I66" s="142"/>
      <c r="J66" s="143"/>
    </row>
    <row r="67" spans="2:10" ht="15" thickBot="1" x14ac:dyDescent="0.35">
      <c r="B67" s="139" t="s">
        <v>257</v>
      </c>
      <c r="C67" s="140"/>
      <c r="D67" s="141" t="s">
        <v>258</v>
      </c>
      <c r="E67" s="140"/>
      <c r="F67" s="140"/>
      <c r="G67" s="142"/>
      <c r="H67" s="142"/>
      <c r="I67" s="142"/>
      <c r="J67" s="143"/>
    </row>
    <row r="68" spans="2:10" ht="15" thickBot="1" x14ac:dyDescent="0.35">
      <c r="B68" s="139" t="s">
        <v>259</v>
      </c>
      <c r="C68" s="140"/>
      <c r="D68" s="141" t="s">
        <v>260</v>
      </c>
      <c r="E68" s="140"/>
      <c r="F68" s="140"/>
      <c r="G68" s="142"/>
      <c r="H68" s="142"/>
      <c r="I68" s="142"/>
      <c r="J68" s="143"/>
    </row>
    <row r="69" spans="2:10" ht="15" thickBot="1" x14ac:dyDescent="0.35">
      <c r="B69" s="139" t="s">
        <v>261</v>
      </c>
      <c r="C69" s="140"/>
      <c r="D69" s="141" t="s">
        <v>262</v>
      </c>
      <c r="E69" s="140"/>
      <c r="F69" s="140"/>
      <c r="G69" s="142"/>
      <c r="H69" s="142"/>
      <c r="I69" s="142"/>
      <c r="J69" s="143"/>
    </row>
    <row r="70" spans="2:10" ht="15" thickBot="1" x14ac:dyDescent="0.35">
      <c r="B70" s="139" t="s">
        <v>263</v>
      </c>
      <c r="C70" s="140"/>
      <c r="D70" s="141" t="s">
        <v>264</v>
      </c>
      <c r="E70" s="140"/>
      <c r="F70" s="140"/>
      <c r="G70" s="142"/>
      <c r="H70" s="142"/>
      <c r="I70" s="142"/>
      <c r="J70" s="143"/>
    </row>
    <row r="71" spans="2:10" ht="15" thickBot="1" x14ac:dyDescent="0.35">
      <c r="B71" s="139" t="s">
        <v>265</v>
      </c>
      <c r="C71" s="140"/>
      <c r="D71" s="141" t="s">
        <v>266</v>
      </c>
      <c r="E71" s="140"/>
      <c r="F71" s="140"/>
      <c r="G71" s="142"/>
      <c r="H71" s="142"/>
      <c r="I71" s="142"/>
      <c r="J71" s="143"/>
    </row>
    <row r="72" spans="2:10" ht="15" thickBot="1" x14ac:dyDescent="0.35">
      <c r="B72" s="139" t="s">
        <v>267</v>
      </c>
      <c r="C72" s="140"/>
      <c r="D72" s="141" t="s">
        <v>268</v>
      </c>
      <c r="E72" s="140"/>
      <c r="F72" s="140"/>
      <c r="G72" s="142"/>
      <c r="H72" s="142"/>
      <c r="I72" s="142"/>
      <c r="J72" s="143"/>
    </row>
    <row r="73" spans="2:10" ht="15" thickBot="1" x14ac:dyDescent="0.35">
      <c r="B73" s="139" t="s">
        <v>269</v>
      </c>
      <c r="C73" s="140" t="s">
        <v>270</v>
      </c>
      <c r="D73" s="141" t="s">
        <v>271</v>
      </c>
      <c r="E73" s="140"/>
      <c r="F73" s="140"/>
      <c r="G73" s="142"/>
      <c r="H73" s="142"/>
      <c r="I73" s="142"/>
      <c r="J73" s="143"/>
    </row>
    <row r="74" spans="2:10" ht="15" thickBot="1" x14ac:dyDescent="0.35">
      <c r="B74" s="139" t="s">
        <v>272</v>
      </c>
      <c r="C74" s="140" t="s">
        <v>273</v>
      </c>
      <c r="D74" s="141" t="s">
        <v>274</v>
      </c>
      <c r="E74" s="140"/>
      <c r="F74" s="140"/>
      <c r="G74" s="142"/>
      <c r="H74" s="142"/>
      <c r="I74" s="142"/>
      <c r="J74" s="143"/>
    </row>
    <row r="75" spans="2:10" ht="15" thickBot="1" x14ac:dyDescent="0.35">
      <c r="B75" s="139" t="s">
        <v>275</v>
      </c>
      <c r="C75" s="140" t="s">
        <v>276</v>
      </c>
      <c r="D75" s="141" t="s">
        <v>277</v>
      </c>
      <c r="E75" s="140"/>
      <c r="F75" s="140"/>
      <c r="G75" s="142"/>
      <c r="H75" s="142"/>
      <c r="I75" s="142"/>
      <c r="J75" s="143"/>
    </row>
    <row r="76" spans="2:10" ht="15" thickBot="1" x14ac:dyDescent="0.35">
      <c r="B76" s="139" t="s">
        <v>278</v>
      </c>
      <c r="C76" s="140" t="s">
        <v>279</v>
      </c>
      <c r="D76" s="141" t="s">
        <v>280</v>
      </c>
      <c r="E76" s="140"/>
      <c r="F76" s="140"/>
      <c r="G76" s="142"/>
      <c r="H76" s="142"/>
      <c r="I76" s="142"/>
      <c r="J76" s="143"/>
    </row>
    <row r="77" spans="2:10" ht="15" thickBot="1" x14ac:dyDescent="0.35">
      <c r="B77" s="139" t="s">
        <v>281</v>
      </c>
      <c r="C77" s="140" t="s">
        <v>282</v>
      </c>
      <c r="D77" s="141" t="s">
        <v>283</v>
      </c>
      <c r="E77" s="140"/>
      <c r="F77" s="140"/>
      <c r="G77" s="142"/>
      <c r="H77" s="142"/>
      <c r="I77" s="142"/>
      <c r="J77" s="143"/>
    </row>
    <row r="78" spans="2:10" ht="15" thickBot="1" x14ac:dyDescent="0.35">
      <c r="B78" s="139" t="s">
        <v>284</v>
      </c>
      <c r="C78" s="140" t="s">
        <v>285</v>
      </c>
      <c r="D78" s="141" t="s">
        <v>286</v>
      </c>
      <c r="E78" s="140"/>
      <c r="F78" s="140"/>
      <c r="G78" s="142"/>
      <c r="H78" s="142"/>
      <c r="I78" s="142"/>
      <c r="J78" s="143"/>
    </row>
    <row r="79" spans="2:10" ht="15" thickBot="1" x14ac:dyDescent="0.35">
      <c r="B79" s="139" t="s">
        <v>287</v>
      </c>
      <c r="C79" s="140"/>
      <c r="D79" s="141" t="s">
        <v>288</v>
      </c>
      <c r="E79" s="140"/>
      <c r="F79" s="140"/>
      <c r="G79" s="142"/>
      <c r="H79" s="142"/>
      <c r="I79" s="142"/>
      <c r="J79" s="143"/>
    </row>
    <row r="80" spans="2:10" ht="15" thickBot="1" x14ac:dyDescent="0.35">
      <c r="B80" s="139" t="s">
        <v>289</v>
      </c>
      <c r="C80" s="140"/>
      <c r="D80" s="141" t="s">
        <v>290</v>
      </c>
      <c r="E80" s="140"/>
      <c r="F80" s="140"/>
      <c r="G80" s="142"/>
      <c r="H80" s="142"/>
      <c r="I80" s="142"/>
      <c r="J80" s="143"/>
    </row>
    <row r="81" spans="2:10" ht="15" thickBot="1" x14ac:dyDescent="0.35">
      <c r="B81" s="139" t="s">
        <v>291</v>
      </c>
      <c r="C81" s="140"/>
      <c r="D81" s="141" t="s">
        <v>292</v>
      </c>
      <c r="E81" s="140">
        <v>3</v>
      </c>
      <c r="F81" s="140">
        <v>56420</v>
      </c>
      <c r="G81" s="142"/>
      <c r="H81" s="142"/>
      <c r="I81" s="142"/>
      <c r="J81" s="143"/>
    </row>
    <row r="82" spans="2:10" ht="15" thickBot="1" x14ac:dyDescent="0.35">
      <c r="B82" s="139" t="s">
        <v>293</v>
      </c>
      <c r="C82" s="140" t="s">
        <v>294</v>
      </c>
      <c r="D82" s="141" t="s">
        <v>295</v>
      </c>
      <c r="E82" s="140">
        <v>20</v>
      </c>
      <c r="F82" s="140" t="s">
        <v>296</v>
      </c>
      <c r="G82" s="142"/>
      <c r="H82" s="142"/>
      <c r="I82" s="142"/>
      <c r="J82" s="143"/>
    </row>
    <row r="83" spans="2:10" ht="15" thickBot="1" x14ac:dyDescent="0.35">
      <c r="B83" s="139" t="s">
        <v>297</v>
      </c>
      <c r="C83" s="140" t="s">
        <v>298</v>
      </c>
      <c r="D83" s="141" t="s">
        <v>299</v>
      </c>
      <c r="E83" s="140">
        <v>40</v>
      </c>
      <c r="F83" s="140" t="s">
        <v>296</v>
      </c>
      <c r="G83" s="142"/>
      <c r="H83" s="142"/>
      <c r="I83" s="142"/>
      <c r="J83" s="143"/>
    </row>
    <row r="84" spans="2:10" ht="15" thickBot="1" x14ac:dyDescent="0.35">
      <c r="B84" s="139" t="s">
        <v>300</v>
      </c>
      <c r="C84" s="140" t="s">
        <v>301</v>
      </c>
      <c r="D84" s="141" t="s">
        <v>302</v>
      </c>
      <c r="E84" s="140">
        <v>4</v>
      </c>
      <c r="F84" s="140">
        <v>48280</v>
      </c>
      <c r="G84" s="142"/>
      <c r="H84" s="142"/>
      <c r="I84" s="142"/>
      <c r="J84" s="143"/>
    </row>
    <row r="85" spans="2:10" ht="15" thickBot="1" x14ac:dyDescent="0.35">
      <c r="B85" s="139" t="s">
        <v>303</v>
      </c>
      <c r="C85" s="140" t="s">
        <v>304</v>
      </c>
      <c r="D85" s="141" t="s">
        <v>305</v>
      </c>
      <c r="E85" s="140">
        <v>4</v>
      </c>
      <c r="F85" s="140">
        <v>48289</v>
      </c>
      <c r="G85" s="142"/>
      <c r="H85" s="142"/>
      <c r="I85" s="142"/>
      <c r="J85" s="143"/>
    </row>
    <row r="86" spans="2:10" ht="15" thickBot="1" x14ac:dyDescent="0.35">
      <c r="B86" s="139" t="s">
        <v>306</v>
      </c>
      <c r="C86" s="140" t="s">
        <v>307</v>
      </c>
      <c r="D86" s="141" t="s">
        <v>308</v>
      </c>
      <c r="E86" s="140">
        <v>20</v>
      </c>
      <c r="F86" s="140">
        <v>48284</v>
      </c>
      <c r="G86" s="142"/>
      <c r="H86" s="142"/>
      <c r="I86" s="142"/>
      <c r="J86" s="143"/>
    </row>
    <row r="87" spans="2:10" ht="15" thickBot="1" x14ac:dyDescent="0.35">
      <c r="B87" s="139" t="s">
        <v>309</v>
      </c>
      <c r="C87" s="140" t="s">
        <v>310</v>
      </c>
      <c r="D87" s="141" t="s">
        <v>311</v>
      </c>
      <c r="E87" s="140">
        <v>5</v>
      </c>
      <c r="F87" s="140">
        <v>49399</v>
      </c>
      <c r="G87" s="142"/>
      <c r="H87" s="142"/>
      <c r="I87" s="142"/>
      <c r="J87" s="143"/>
    </row>
    <row r="88" spans="2:10" ht="15" thickBot="1" x14ac:dyDescent="0.35">
      <c r="B88" s="139" t="s">
        <v>312</v>
      </c>
      <c r="C88" s="140" t="s">
        <v>313</v>
      </c>
      <c r="D88" s="141" t="s">
        <v>314</v>
      </c>
      <c r="E88" s="140"/>
      <c r="F88" s="140">
        <v>48811</v>
      </c>
      <c r="G88" s="142"/>
      <c r="H88" s="142"/>
      <c r="I88" s="142"/>
      <c r="J88" s="143"/>
    </row>
    <row r="89" spans="2:10" ht="15" thickBot="1" x14ac:dyDescent="0.35">
      <c r="B89" s="139" t="s">
        <v>315</v>
      </c>
      <c r="C89" s="140" t="s">
        <v>316</v>
      </c>
      <c r="D89" s="141" t="s">
        <v>317</v>
      </c>
      <c r="E89" s="140">
        <v>4</v>
      </c>
      <c r="F89" s="140" t="s">
        <v>318</v>
      </c>
      <c r="G89" s="142"/>
      <c r="H89" s="142"/>
      <c r="I89" s="142"/>
      <c r="J89" s="143"/>
    </row>
    <row r="90" spans="2:10" ht="15" thickBot="1" x14ac:dyDescent="0.35">
      <c r="B90" s="139" t="s">
        <v>319</v>
      </c>
      <c r="C90" s="140" t="s">
        <v>320</v>
      </c>
      <c r="D90" s="141" t="s">
        <v>321</v>
      </c>
      <c r="E90" s="140">
        <v>8</v>
      </c>
      <c r="F90" s="140" t="s">
        <v>322</v>
      </c>
      <c r="G90" s="142"/>
      <c r="H90" s="142"/>
      <c r="I90" s="142"/>
      <c r="J90" s="143"/>
    </row>
    <row r="91" spans="2:10" ht="15" thickBot="1" x14ac:dyDescent="0.35">
      <c r="B91" s="139" t="s">
        <v>323</v>
      </c>
      <c r="C91" s="140" t="s">
        <v>324</v>
      </c>
      <c r="D91" s="141" t="s">
        <v>325</v>
      </c>
      <c r="E91" s="140">
        <v>4</v>
      </c>
      <c r="F91" s="140">
        <v>48292</v>
      </c>
      <c r="G91" s="142"/>
      <c r="H91" s="142"/>
      <c r="I91" s="142"/>
      <c r="J91" s="143"/>
    </row>
    <row r="92" spans="2:10" ht="15" thickBot="1" x14ac:dyDescent="0.35">
      <c r="B92" s="139" t="s">
        <v>326</v>
      </c>
      <c r="C92" s="140" t="s">
        <v>327</v>
      </c>
      <c r="D92" s="141" t="s">
        <v>328</v>
      </c>
      <c r="E92" s="140"/>
      <c r="F92" s="140"/>
      <c r="G92" s="142"/>
      <c r="H92" s="142"/>
      <c r="I92" s="142"/>
      <c r="J92" s="143"/>
    </row>
    <row r="93" spans="2:10" ht="15" thickBot="1" x14ac:dyDescent="0.35">
      <c r="B93" s="139" t="s">
        <v>329</v>
      </c>
      <c r="C93" s="140" t="s">
        <v>330</v>
      </c>
      <c r="D93" s="141" t="s">
        <v>331</v>
      </c>
      <c r="E93" s="140"/>
      <c r="F93" s="140">
        <v>48507</v>
      </c>
      <c r="G93" s="142"/>
      <c r="H93" s="142"/>
      <c r="I93" s="142"/>
      <c r="J93" s="143"/>
    </row>
    <row r="94" spans="2:10" ht="15" thickBot="1" x14ac:dyDescent="0.35">
      <c r="B94" s="139" t="s">
        <v>332</v>
      </c>
      <c r="C94" s="140" t="s">
        <v>333</v>
      </c>
      <c r="D94" s="141" t="s">
        <v>334</v>
      </c>
      <c r="E94" s="140"/>
      <c r="F94" s="140">
        <v>48508</v>
      </c>
      <c r="G94" s="142"/>
      <c r="H94" s="142"/>
      <c r="I94" s="142"/>
      <c r="J94" s="143"/>
    </row>
    <row r="95" spans="2:10" ht="15" thickBot="1" x14ac:dyDescent="0.35">
      <c r="B95" s="139" t="s">
        <v>335</v>
      </c>
      <c r="C95" s="140" t="s">
        <v>336</v>
      </c>
      <c r="D95" s="141" t="s">
        <v>337</v>
      </c>
      <c r="E95" s="140"/>
      <c r="F95" s="140">
        <v>48509</v>
      </c>
      <c r="G95" s="142"/>
      <c r="H95" s="142"/>
      <c r="I95" s="142"/>
      <c r="J95" s="143"/>
    </row>
    <row r="96" spans="2:10" ht="15" thickBot="1" x14ac:dyDescent="0.35">
      <c r="B96" s="139" t="s">
        <v>338</v>
      </c>
      <c r="C96" s="140" t="s">
        <v>339</v>
      </c>
      <c r="D96" s="141" t="s">
        <v>340</v>
      </c>
      <c r="E96" s="140"/>
      <c r="F96" s="140">
        <v>48507</v>
      </c>
      <c r="G96" s="142"/>
      <c r="H96" s="142"/>
      <c r="I96" s="142"/>
      <c r="J96" s="143"/>
    </row>
    <row r="97" spans="2:10" ht="15" thickBot="1" x14ac:dyDescent="0.35">
      <c r="B97" s="139" t="s">
        <v>341</v>
      </c>
      <c r="C97" s="140" t="s">
        <v>342</v>
      </c>
      <c r="D97" s="141" t="s">
        <v>343</v>
      </c>
      <c r="E97" s="140"/>
      <c r="F97" s="140">
        <v>48508</v>
      </c>
      <c r="G97" s="142"/>
      <c r="H97" s="142"/>
      <c r="I97" s="142"/>
      <c r="J97" s="143"/>
    </row>
    <row r="98" spans="2:10" ht="15" thickBot="1" x14ac:dyDescent="0.35">
      <c r="B98" s="139" t="s">
        <v>344</v>
      </c>
      <c r="C98" s="140" t="s">
        <v>345</v>
      </c>
      <c r="D98" s="141" t="s">
        <v>346</v>
      </c>
      <c r="E98" s="140"/>
      <c r="F98" s="140">
        <v>48508</v>
      </c>
      <c r="G98" s="142"/>
      <c r="H98" s="142"/>
      <c r="I98" s="142"/>
      <c r="J98" s="143"/>
    </row>
    <row r="99" spans="2:10" ht="15" thickBot="1" x14ac:dyDescent="0.35">
      <c r="B99" s="139" t="s">
        <v>347</v>
      </c>
      <c r="C99" s="140" t="s">
        <v>348</v>
      </c>
      <c r="D99" s="141" t="s">
        <v>349</v>
      </c>
      <c r="E99" s="140"/>
      <c r="F99" s="140">
        <v>48509</v>
      </c>
      <c r="G99" s="142"/>
      <c r="H99" s="142"/>
      <c r="I99" s="142"/>
      <c r="J99" s="143"/>
    </row>
    <row r="100" spans="2:10" ht="15" thickBot="1" x14ac:dyDescent="0.35">
      <c r="B100" s="139" t="s">
        <v>350</v>
      </c>
      <c r="C100" s="140" t="s">
        <v>351</v>
      </c>
      <c r="D100" s="141" t="s">
        <v>352</v>
      </c>
      <c r="E100" s="140">
        <v>1</v>
      </c>
      <c r="F100" s="140">
        <v>48509</v>
      </c>
      <c r="G100" s="142"/>
      <c r="H100" s="142"/>
      <c r="I100" s="142"/>
      <c r="J100" s="143"/>
    </row>
    <row r="101" spans="2:10" ht="15" thickBot="1" x14ac:dyDescent="0.35">
      <c r="B101" s="139" t="s">
        <v>353</v>
      </c>
      <c r="C101" s="140" t="s">
        <v>354</v>
      </c>
      <c r="D101" s="141" t="s">
        <v>355</v>
      </c>
      <c r="E101" s="140"/>
      <c r="F101" s="140">
        <v>48507</v>
      </c>
      <c r="G101" s="142"/>
      <c r="H101" s="142"/>
      <c r="I101" s="142"/>
      <c r="J101" s="143"/>
    </row>
    <row r="102" spans="2:10" ht="15" thickBot="1" x14ac:dyDescent="0.35">
      <c r="B102" s="139" t="s">
        <v>356</v>
      </c>
      <c r="C102" s="140" t="s">
        <v>357</v>
      </c>
      <c r="D102" s="141" t="s">
        <v>358</v>
      </c>
      <c r="E102" s="140"/>
      <c r="F102" s="140">
        <v>48508</v>
      </c>
      <c r="G102" s="142"/>
      <c r="H102" s="142"/>
      <c r="I102" s="142"/>
      <c r="J102" s="143"/>
    </row>
    <row r="103" spans="2:10" ht="15" thickBot="1" x14ac:dyDescent="0.35">
      <c r="B103" s="139" t="s">
        <v>359</v>
      </c>
      <c r="C103" s="140" t="s">
        <v>360</v>
      </c>
      <c r="D103" s="141" t="s">
        <v>361</v>
      </c>
      <c r="E103" s="140"/>
      <c r="F103" s="140">
        <v>48509</v>
      </c>
      <c r="G103" s="142"/>
      <c r="H103" s="142"/>
      <c r="I103" s="142"/>
      <c r="J103" s="143"/>
    </row>
    <row r="104" spans="2:10" ht="15" thickBot="1" x14ac:dyDescent="0.35">
      <c r="B104" s="139" t="s">
        <v>362</v>
      </c>
      <c r="C104" s="140" t="s">
        <v>363</v>
      </c>
      <c r="D104" s="141" t="s">
        <v>364</v>
      </c>
      <c r="E104" s="140"/>
      <c r="F104" s="140">
        <v>48446</v>
      </c>
      <c r="G104" s="142"/>
      <c r="H104" s="142"/>
      <c r="I104" s="142"/>
      <c r="J104" s="143"/>
    </row>
    <row r="105" spans="2:10" ht="15" thickBot="1" x14ac:dyDescent="0.35">
      <c r="B105" s="139" t="s">
        <v>365</v>
      </c>
      <c r="C105" s="140" t="s">
        <v>366</v>
      </c>
      <c r="D105" s="141" t="s">
        <v>367</v>
      </c>
      <c r="E105" s="140"/>
      <c r="F105" s="140">
        <v>48447</v>
      </c>
      <c r="G105" s="142"/>
      <c r="H105" s="142"/>
      <c r="I105" s="142"/>
      <c r="J105" s="143"/>
    </row>
    <row r="106" spans="2:10" ht="15" thickBot="1" x14ac:dyDescent="0.35">
      <c r="B106" s="139" t="s">
        <v>368</v>
      </c>
      <c r="C106" s="140" t="s">
        <v>369</v>
      </c>
      <c r="D106" s="141" t="s">
        <v>370</v>
      </c>
      <c r="E106" s="140">
        <v>22</v>
      </c>
      <c r="F106" s="140"/>
      <c r="G106" s="142"/>
      <c r="H106" s="142"/>
      <c r="I106" s="142"/>
      <c r="J106" s="143"/>
    </row>
    <row r="107" spans="2:10" ht="15" thickBot="1" x14ac:dyDescent="0.35">
      <c r="B107" s="139" t="s">
        <v>371</v>
      </c>
      <c r="C107" s="140" t="s">
        <v>372</v>
      </c>
      <c r="D107" s="141" t="s">
        <v>373</v>
      </c>
      <c r="E107" s="140"/>
      <c r="F107" s="140"/>
      <c r="G107" s="142"/>
      <c r="H107" s="142"/>
      <c r="I107" s="142"/>
      <c r="J107" s="143"/>
    </row>
    <row r="108" spans="2:10" ht="15" thickBot="1" x14ac:dyDescent="0.35">
      <c r="B108" s="139" t="s">
        <v>374</v>
      </c>
      <c r="C108" s="140" t="s">
        <v>375</v>
      </c>
      <c r="D108" s="141" t="s">
        <v>376</v>
      </c>
      <c r="E108" s="140"/>
      <c r="F108" s="140"/>
      <c r="G108" s="142"/>
      <c r="H108" s="142"/>
      <c r="I108" s="142"/>
      <c r="J108" s="143"/>
    </row>
    <row r="109" spans="2:10" ht="15" thickBot="1" x14ac:dyDescent="0.35">
      <c r="B109" s="139" t="s">
        <v>377</v>
      </c>
      <c r="C109" s="140" t="s">
        <v>378</v>
      </c>
      <c r="D109" s="141" t="s">
        <v>379</v>
      </c>
      <c r="E109" s="140">
        <v>4</v>
      </c>
      <c r="F109" s="140">
        <v>49303</v>
      </c>
      <c r="G109" s="142"/>
      <c r="H109" s="142"/>
      <c r="I109" s="142"/>
      <c r="J109" s="143"/>
    </row>
    <row r="110" spans="2:10" ht="15" thickBot="1" x14ac:dyDescent="0.35">
      <c r="B110" s="139" t="s">
        <v>380</v>
      </c>
      <c r="C110" s="140" t="s">
        <v>381</v>
      </c>
      <c r="D110" s="141" t="s">
        <v>382</v>
      </c>
      <c r="E110" s="140">
        <v>4</v>
      </c>
      <c r="F110" s="140">
        <v>48917</v>
      </c>
      <c r="G110" s="142"/>
      <c r="H110" s="142"/>
      <c r="I110" s="142"/>
      <c r="J110" s="143"/>
    </row>
    <row r="111" spans="2:10" ht="15" thickBot="1" x14ac:dyDescent="0.35">
      <c r="B111" s="139" t="s">
        <v>383</v>
      </c>
      <c r="C111" s="140" t="s">
        <v>384</v>
      </c>
      <c r="D111" s="141" t="s">
        <v>385</v>
      </c>
      <c r="E111" s="140">
        <v>2</v>
      </c>
      <c r="F111" s="140">
        <v>49009</v>
      </c>
      <c r="G111" s="142"/>
      <c r="H111" s="142"/>
      <c r="I111" s="142"/>
      <c r="J111" s="143"/>
    </row>
    <row r="112" spans="2:10" ht="15" thickBot="1" x14ac:dyDescent="0.35">
      <c r="B112" s="139" t="s">
        <v>386</v>
      </c>
      <c r="C112" s="140" t="s">
        <v>387</v>
      </c>
      <c r="D112" s="141" t="s">
        <v>388</v>
      </c>
      <c r="E112" s="140">
        <v>2</v>
      </c>
      <c r="F112" s="140">
        <v>49009</v>
      </c>
      <c r="G112" s="142"/>
      <c r="H112" s="142"/>
      <c r="I112" s="142"/>
      <c r="J112" s="143"/>
    </row>
    <row r="113" spans="2:10" ht="15" thickBot="1" x14ac:dyDescent="0.35">
      <c r="B113" s="139" t="s">
        <v>389</v>
      </c>
      <c r="C113" s="140" t="s">
        <v>390</v>
      </c>
      <c r="D113" s="141" t="s">
        <v>391</v>
      </c>
      <c r="E113" s="140">
        <v>2</v>
      </c>
      <c r="F113" s="140">
        <v>48682</v>
      </c>
      <c r="G113" s="142"/>
      <c r="H113" s="142"/>
      <c r="I113" s="142"/>
      <c r="J113" s="143"/>
    </row>
    <row r="114" spans="2:10" ht="15" thickBot="1" x14ac:dyDescent="0.35">
      <c r="B114" s="139" t="s">
        <v>392</v>
      </c>
      <c r="C114" s="140" t="s">
        <v>393</v>
      </c>
      <c r="D114" s="141" t="s">
        <v>394</v>
      </c>
      <c r="E114" s="140">
        <v>2</v>
      </c>
      <c r="F114" s="140">
        <v>48682</v>
      </c>
      <c r="G114" s="142"/>
      <c r="H114" s="142"/>
      <c r="I114" s="142"/>
      <c r="J114" s="143"/>
    </row>
    <row r="115" spans="2:10" ht="15" thickBot="1" x14ac:dyDescent="0.35">
      <c r="B115" s="139" t="s">
        <v>395</v>
      </c>
      <c r="C115" s="140" t="s">
        <v>396</v>
      </c>
      <c r="D115" s="141" t="s">
        <v>397</v>
      </c>
      <c r="E115" s="140">
        <v>4</v>
      </c>
      <c r="F115" s="140">
        <v>49553</v>
      </c>
      <c r="G115" s="142"/>
      <c r="H115" s="142"/>
      <c r="I115" s="142"/>
      <c r="J115" s="143"/>
    </row>
    <row r="116" spans="2:10" ht="15" thickBot="1" x14ac:dyDescent="0.35">
      <c r="B116" s="139" t="s">
        <v>398</v>
      </c>
      <c r="C116" s="140" t="s">
        <v>399</v>
      </c>
      <c r="D116" s="141" t="s">
        <v>400</v>
      </c>
      <c r="E116" s="140">
        <v>12</v>
      </c>
      <c r="F116" s="140">
        <v>48368</v>
      </c>
      <c r="G116" s="142"/>
      <c r="H116" s="142"/>
      <c r="I116" s="142"/>
      <c r="J116" s="143"/>
    </row>
    <row r="117" spans="2:10" ht="15" thickBot="1" x14ac:dyDescent="0.35">
      <c r="B117" s="139" t="s">
        <v>401</v>
      </c>
      <c r="C117" s="140" t="s">
        <v>402</v>
      </c>
      <c r="D117" s="141" t="s">
        <v>403</v>
      </c>
      <c r="E117" s="140">
        <v>8</v>
      </c>
      <c r="F117" s="140">
        <v>48369</v>
      </c>
      <c r="G117" s="142"/>
      <c r="H117" s="142"/>
      <c r="I117" s="142"/>
      <c r="J117" s="143"/>
    </row>
    <row r="118" spans="2:10" ht="15" thickBot="1" x14ac:dyDescent="0.35">
      <c r="B118" s="139" t="s">
        <v>404</v>
      </c>
      <c r="C118" s="140" t="s">
        <v>405</v>
      </c>
      <c r="D118" s="141" t="s">
        <v>406</v>
      </c>
      <c r="E118" s="140">
        <v>10</v>
      </c>
      <c r="F118" s="140">
        <v>49020</v>
      </c>
      <c r="G118" s="142"/>
      <c r="H118" s="142"/>
      <c r="I118" s="142"/>
      <c r="J118" s="143"/>
    </row>
    <row r="119" spans="2:10" ht="15" thickBot="1" x14ac:dyDescent="0.35">
      <c r="B119" s="139" t="s">
        <v>407</v>
      </c>
      <c r="C119" s="140" t="s">
        <v>408</v>
      </c>
      <c r="D119" s="141" t="s">
        <v>409</v>
      </c>
      <c r="E119" s="140">
        <v>10</v>
      </c>
      <c r="F119" s="140">
        <v>49020</v>
      </c>
      <c r="G119" s="142"/>
      <c r="H119" s="142"/>
      <c r="I119" s="142"/>
      <c r="J119" s="143"/>
    </row>
    <row r="120" spans="2:10" ht="15" thickBot="1" x14ac:dyDescent="0.35">
      <c r="B120" s="139" t="s">
        <v>410</v>
      </c>
      <c r="C120" s="140" t="s">
        <v>411</v>
      </c>
      <c r="D120" s="141" t="s">
        <v>412</v>
      </c>
      <c r="E120" s="140">
        <v>2</v>
      </c>
      <c r="F120" s="140">
        <v>48920</v>
      </c>
      <c r="G120" s="142"/>
      <c r="H120" s="142"/>
      <c r="I120" s="142"/>
      <c r="J120" s="143"/>
    </row>
    <row r="121" spans="2:10" ht="15" thickBot="1" x14ac:dyDescent="0.35">
      <c r="B121" s="139" t="s">
        <v>413</v>
      </c>
      <c r="C121" s="140" t="s">
        <v>414</v>
      </c>
      <c r="D121" s="141" t="s">
        <v>415</v>
      </c>
      <c r="E121" s="140">
        <v>2</v>
      </c>
      <c r="F121" s="140">
        <v>48920</v>
      </c>
      <c r="G121" s="142"/>
      <c r="H121" s="142"/>
      <c r="I121" s="142"/>
      <c r="J121" s="143"/>
    </row>
    <row r="122" spans="2:10" ht="15" thickBot="1" x14ac:dyDescent="0.35">
      <c r="B122" s="139" t="s">
        <v>416</v>
      </c>
      <c r="C122" s="140" t="s">
        <v>417</v>
      </c>
      <c r="D122" s="141" t="s">
        <v>418</v>
      </c>
      <c r="E122" s="140">
        <v>2</v>
      </c>
      <c r="F122" s="140">
        <v>48919</v>
      </c>
      <c r="G122" s="142"/>
      <c r="H122" s="142"/>
      <c r="I122" s="142"/>
      <c r="J122" s="143"/>
    </row>
    <row r="123" spans="2:10" ht="15" thickBot="1" x14ac:dyDescent="0.35">
      <c r="B123" s="139" t="s">
        <v>419</v>
      </c>
      <c r="C123" s="140" t="s">
        <v>420</v>
      </c>
      <c r="D123" s="141" t="s">
        <v>421</v>
      </c>
      <c r="E123" s="140">
        <v>2</v>
      </c>
      <c r="F123" s="140">
        <v>48919</v>
      </c>
      <c r="G123" s="142"/>
      <c r="H123" s="142"/>
      <c r="I123" s="142"/>
      <c r="J123" s="143"/>
    </row>
    <row r="124" spans="2:10" ht="15" thickBot="1" x14ac:dyDescent="0.35">
      <c r="B124" s="139" t="s">
        <v>422</v>
      </c>
      <c r="C124" s="140" t="s">
        <v>423</v>
      </c>
      <c r="D124" s="141" t="s">
        <v>424</v>
      </c>
      <c r="E124" s="140">
        <v>2</v>
      </c>
      <c r="F124" s="140">
        <v>48918</v>
      </c>
      <c r="G124" s="142"/>
      <c r="H124" s="142"/>
      <c r="I124" s="142"/>
      <c r="J124" s="143"/>
    </row>
    <row r="125" spans="2:10" ht="15" thickBot="1" x14ac:dyDescent="0.35">
      <c r="B125" s="139" t="s">
        <v>425</v>
      </c>
      <c r="C125" s="140" t="s">
        <v>426</v>
      </c>
      <c r="D125" s="141" t="s">
        <v>427</v>
      </c>
      <c r="E125" s="140">
        <v>2</v>
      </c>
      <c r="F125" s="140">
        <v>48918</v>
      </c>
      <c r="G125" s="142"/>
      <c r="H125" s="142"/>
      <c r="I125" s="142"/>
      <c r="J125" s="143"/>
    </row>
    <row r="126" spans="2:10" ht="15" thickBot="1" x14ac:dyDescent="0.35">
      <c r="B126" s="139" t="s">
        <v>428</v>
      </c>
      <c r="C126" s="140" t="s">
        <v>429</v>
      </c>
      <c r="D126" s="141" t="s">
        <v>430</v>
      </c>
      <c r="E126" s="140">
        <v>1</v>
      </c>
      <c r="F126" s="140">
        <v>48531</v>
      </c>
      <c r="G126" s="142"/>
      <c r="H126" s="142"/>
      <c r="I126" s="142"/>
      <c r="J126" s="143"/>
    </row>
    <row r="127" spans="2:10" ht="15" thickBot="1" x14ac:dyDescent="0.35">
      <c r="B127" s="139" t="s">
        <v>431</v>
      </c>
      <c r="C127" s="140" t="s">
        <v>432</v>
      </c>
      <c r="D127" s="141" t="s">
        <v>433</v>
      </c>
      <c r="E127" s="140">
        <v>2</v>
      </c>
      <c r="F127" s="140">
        <v>48532</v>
      </c>
      <c r="G127" s="142"/>
      <c r="H127" s="142"/>
      <c r="I127" s="142"/>
      <c r="J127" s="143"/>
    </row>
    <row r="128" spans="2:10" ht="15" thickBot="1" x14ac:dyDescent="0.35">
      <c r="B128" s="139" t="s">
        <v>434</v>
      </c>
      <c r="C128" s="140" t="s">
        <v>435</v>
      </c>
      <c r="D128" s="141" t="s">
        <v>436</v>
      </c>
      <c r="E128" s="140">
        <v>2</v>
      </c>
      <c r="F128" s="140">
        <v>49206</v>
      </c>
      <c r="G128" s="142"/>
      <c r="H128" s="142"/>
      <c r="I128" s="142"/>
      <c r="J128" s="143"/>
    </row>
    <row r="129" spans="2:10" ht="15" thickBot="1" x14ac:dyDescent="0.35">
      <c r="B129" s="139" t="s">
        <v>437</v>
      </c>
      <c r="C129" s="140" t="s">
        <v>438</v>
      </c>
      <c r="D129" s="141" t="s">
        <v>439</v>
      </c>
      <c r="E129" s="140">
        <v>4</v>
      </c>
      <c r="F129" s="140">
        <v>49207</v>
      </c>
      <c r="G129" s="142"/>
      <c r="H129" s="142"/>
      <c r="I129" s="142"/>
      <c r="J129" s="143"/>
    </row>
    <row r="130" spans="2:10" ht="15" thickBot="1" x14ac:dyDescent="0.35">
      <c r="B130" s="139" t="s">
        <v>440</v>
      </c>
      <c r="C130" s="140" t="s">
        <v>441</v>
      </c>
      <c r="D130" s="141" t="s">
        <v>442</v>
      </c>
      <c r="E130" s="140">
        <v>2</v>
      </c>
      <c r="F130" s="140">
        <v>48497</v>
      </c>
      <c r="G130" s="142"/>
      <c r="H130" s="142"/>
      <c r="I130" s="142"/>
      <c r="J130" s="143"/>
    </row>
    <row r="131" spans="2:10" ht="15" thickBot="1" x14ac:dyDescent="0.35">
      <c r="B131" s="139" t="s">
        <v>443</v>
      </c>
      <c r="C131" s="140" t="s">
        <v>444</v>
      </c>
      <c r="D131" s="141" t="s">
        <v>445</v>
      </c>
      <c r="E131" s="140">
        <v>3</v>
      </c>
      <c r="F131" s="140">
        <v>48916</v>
      </c>
      <c r="G131" s="142"/>
      <c r="H131" s="142"/>
      <c r="I131" s="142"/>
      <c r="J131" s="143"/>
    </row>
    <row r="132" spans="2:10" ht="15" thickBot="1" x14ac:dyDescent="0.35">
      <c r="B132" s="139" t="s">
        <v>446</v>
      </c>
      <c r="C132" s="140" t="s">
        <v>447</v>
      </c>
      <c r="D132" s="141" t="s">
        <v>448</v>
      </c>
      <c r="E132" s="140">
        <v>10</v>
      </c>
      <c r="F132" s="140">
        <v>49011</v>
      </c>
      <c r="G132" s="142"/>
      <c r="H132" s="142"/>
      <c r="I132" s="142"/>
      <c r="J132" s="143"/>
    </row>
    <row r="133" spans="2:10" ht="15" thickBot="1" x14ac:dyDescent="0.35">
      <c r="B133" s="139" t="s">
        <v>449</v>
      </c>
      <c r="C133" s="140" t="s">
        <v>450</v>
      </c>
      <c r="D133" s="141" t="s">
        <v>451</v>
      </c>
      <c r="E133" s="140">
        <v>10</v>
      </c>
      <c r="F133" s="140">
        <v>49535</v>
      </c>
      <c r="G133" s="142"/>
      <c r="H133" s="142"/>
      <c r="I133" s="142"/>
      <c r="J133" s="143"/>
    </row>
    <row r="134" spans="2:10" ht="15" thickBot="1" x14ac:dyDescent="0.35">
      <c r="B134" s="139" t="s">
        <v>452</v>
      </c>
      <c r="C134" s="140" t="s">
        <v>453</v>
      </c>
      <c r="D134" s="141" t="s">
        <v>454</v>
      </c>
      <c r="E134" s="140">
        <v>10</v>
      </c>
      <c r="F134" s="140">
        <v>49535</v>
      </c>
      <c r="G134" s="142"/>
      <c r="H134" s="142"/>
      <c r="I134" s="142"/>
      <c r="J134" s="143"/>
    </row>
    <row r="135" spans="2:10" ht="15" thickBot="1" x14ac:dyDescent="0.35">
      <c r="B135" s="139" t="s">
        <v>455</v>
      </c>
      <c r="C135" s="140" t="s">
        <v>456</v>
      </c>
      <c r="D135" s="141" t="s">
        <v>457</v>
      </c>
      <c r="E135" s="140">
        <v>8</v>
      </c>
      <c r="F135" s="140">
        <v>49013</v>
      </c>
      <c r="G135" s="142"/>
      <c r="H135" s="142"/>
      <c r="I135" s="142"/>
      <c r="J135" s="143"/>
    </row>
    <row r="136" spans="2:10" ht="15" thickBot="1" x14ac:dyDescent="0.35">
      <c r="B136" s="139" t="s">
        <v>458</v>
      </c>
      <c r="C136" s="140" t="s">
        <v>459</v>
      </c>
      <c r="D136" s="141" t="s">
        <v>460</v>
      </c>
      <c r="E136" s="140">
        <v>4</v>
      </c>
      <c r="F136" s="140">
        <v>48921</v>
      </c>
      <c r="G136" s="142"/>
      <c r="H136" s="142"/>
      <c r="I136" s="142"/>
      <c r="J136" s="143"/>
    </row>
    <row r="137" spans="2:10" ht="15" thickBot="1" x14ac:dyDescent="0.35">
      <c r="B137" s="139" t="s">
        <v>461</v>
      </c>
      <c r="C137" s="140" t="s">
        <v>462</v>
      </c>
      <c r="D137" s="141" t="s">
        <v>463</v>
      </c>
      <c r="E137" s="140">
        <v>2</v>
      </c>
      <c r="F137" s="140">
        <v>48933</v>
      </c>
      <c r="G137" s="142"/>
      <c r="H137" s="142"/>
      <c r="I137" s="142"/>
      <c r="J137" s="143"/>
    </row>
    <row r="138" spans="2:10" ht="15" thickBot="1" x14ac:dyDescent="0.35">
      <c r="B138" s="139" t="s">
        <v>464</v>
      </c>
      <c r="C138" s="140" t="s">
        <v>465</v>
      </c>
      <c r="D138" s="141" t="s">
        <v>466</v>
      </c>
      <c r="E138" s="140">
        <v>2</v>
      </c>
      <c r="F138" s="140">
        <v>48933</v>
      </c>
      <c r="G138" s="142"/>
      <c r="H138" s="142"/>
      <c r="I138" s="142"/>
      <c r="J138" s="143"/>
    </row>
    <row r="139" spans="2:10" ht="15" thickBot="1" x14ac:dyDescent="0.35">
      <c r="B139" s="139" t="s">
        <v>467</v>
      </c>
      <c r="C139" s="140" t="s">
        <v>468</v>
      </c>
      <c r="D139" s="141" t="s">
        <v>469</v>
      </c>
      <c r="E139" s="140"/>
      <c r="F139" s="140"/>
      <c r="G139" s="142"/>
      <c r="H139" s="142"/>
      <c r="I139" s="142"/>
      <c r="J139" s="143"/>
    </row>
    <row r="140" spans="2:10" ht="15" thickBot="1" x14ac:dyDescent="0.35">
      <c r="B140" s="139" t="s">
        <v>470</v>
      </c>
      <c r="C140" s="140" t="s">
        <v>471</v>
      </c>
      <c r="D140" s="141" t="s">
        <v>472</v>
      </c>
      <c r="E140" s="140"/>
      <c r="F140" s="140"/>
      <c r="G140" s="142"/>
      <c r="H140" s="142"/>
      <c r="I140" s="142"/>
      <c r="J140" s="143"/>
    </row>
    <row r="141" spans="2:10" ht="15" thickBot="1" x14ac:dyDescent="0.35">
      <c r="B141" s="139" t="s">
        <v>473</v>
      </c>
      <c r="C141" s="140" t="s">
        <v>474</v>
      </c>
      <c r="D141" s="141" t="s">
        <v>475</v>
      </c>
      <c r="E141" s="140"/>
      <c r="F141" s="140"/>
      <c r="G141" s="142"/>
      <c r="H141" s="142"/>
      <c r="I141" s="142"/>
      <c r="J141" s="143"/>
    </row>
    <row r="142" spans="2:10" ht="15" thickBot="1" x14ac:dyDescent="0.35">
      <c r="B142" s="139" t="s">
        <v>476</v>
      </c>
      <c r="C142" s="140"/>
      <c r="D142" s="141" t="s">
        <v>477</v>
      </c>
      <c r="E142" s="140">
        <v>2</v>
      </c>
      <c r="F142" s="140">
        <v>49028</v>
      </c>
      <c r="G142" s="142"/>
      <c r="H142" s="142"/>
      <c r="I142" s="142"/>
      <c r="J142" s="143"/>
    </row>
    <row r="143" spans="2:10" ht="15" thickBot="1" x14ac:dyDescent="0.35">
      <c r="B143" s="139" t="s">
        <v>478</v>
      </c>
      <c r="C143" s="140"/>
      <c r="D143" s="141" t="s">
        <v>477</v>
      </c>
      <c r="E143" s="140">
        <v>2</v>
      </c>
      <c r="F143" s="140">
        <v>49024</v>
      </c>
      <c r="G143" s="142"/>
      <c r="H143" s="142"/>
      <c r="I143" s="142"/>
      <c r="J143" s="143"/>
    </row>
    <row r="144" spans="2:10" ht="15" thickBot="1" x14ac:dyDescent="0.35">
      <c r="B144" s="139" t="s">
        <v>479</v>
      </c>
      <c r="C144" s="140"/>
      <c r="D144" s="141" t="s">
        <v>477</v>
      </c>
      <c r="E144" s="140">
        <v>2</v>
      </c>
      <c r="F144" s="140">
        <v>49024</v>
      </c>
      <c r="G144" s="142"/>
      <c r="H144" s="142"/>
      <c r="I144" s="142"/>
      <c r="J144" s="143"/>
    </row>
    <row r="145" spans="2:10" ht="15" thickBot="1" x14ac:dyDescent="0.35">
      <c r="B145" s="139" t="s">
        <v>480</v>
      </c>
      <c r="C145" s="140" t="s">
        <v>481</v>
      </c>
      <c r="D145" s="141" t="s">
        <v>482</v>
      </c>
      <c r="E145" s="140"/>
      <c r="F145" s="140"/>
      <c r="G145" s="142"/>
      <c r="H145" s="142"/>
      <c r="I145" s="142"/>
      <c r="J145" s="143"/>
    </row>
    <row r="146" spans="2:10" ht="15" thickBot="1" x14ac:dyDescent="0.35">
      <c r="B146" s="139" t="s">
        <v>483</v>
      </c>
      <c r="C146" s="140" t="s">
        <v>484</v>
      </c>
      <c r="D146" s="141" t="s">
        <v>485</v>
      </c>
      <c r="E146" s="140">
        <v>4</v>
      </c>
      <c r="F146" s="140">
        <v>49540</v>
      </c>
      <c r="G146" s="142"/>
      <c r="H146" s="142"/>
      <c r="I146" s="142"/>
      <c r="J146" s="143"/>
    </row>
    <row r="147" spans="2:10" ht="15" thickBot="1" x14ac:dyDescent="0.35">
      <c r="B147" s="139" t="s">
        <v>486</v>
      </c>
      <c r="C147" s="140" t="s">
        <v>487</v>
      </c>
      <c r="D147" s="141" t="s">
        <v>488</v>
      </c>
      <c r="E147" s="140">
        <v>16</v>
      </c>
      <c r="F147" s="140">
        <v>49540</v>
      </c>
      <c r="G147" s="142"/>
      <c r="H147" s="142"/>
      <c r="I147" s="142"/>
      <c r="J147" s="143"/>
    </row>
    <row r="148" spans="2:10" ht="15" thickBot="1" x14ac:dyDescent="0.35">
      <c r="B148" s="139" t="s">
        <v>489</v>
      </c>
      <c r="C148" s="140" t="s">
        <v>490</v>
      </c>
      <c r="D148" s="141" t="s">
        <v>491</v>
      </c>
      <c r="E148" s="140">
        <v>64</v>
      </c>
      <c r="F148" s="140">
        <v>55963</v>
      </c>
      <c r="G148" s="142"/>
      <c r="H148" s="142"/>
      <c r="I148" s="142"/>
      <c r="J148" s="143"/>
    </row>
    <row r="149" spans="2:10" ht="15" thickBot="1" x14ac:dyDescent="0.35">
      <c r="B149" s="139" t="s">
        <v>492</v>
      </c>
      <c r="C149" s="140" t="s">
        <v>493</v>
      </c>
      <c r="D149" s="141" t="s">
        <v>494</v>
      </c>
      <c r="E149" s="140">
        <v>2</v>
      </c>
      <c r="F149" s="140"/>
      <c r="G149" s="142"/>
      <c r="H149" s="142"/>
      <c r="I149" s="142"/>
      <c r="J149" s="143"/>
    </row>
    <row r="150" spans="2:10" ht="15" thickBot="1" x14ac:dyDescent="0.35">
      <c r="B150" s="139" t="s">
        <v>495</v>
      </c>
      <c r="C150" s="140" t="s">
        <v>496</v>
      </c>
      <c r="D150" s="141" t="s">
        <v>497</v>
      </c>
      <c r="E150" s="140">
        <v>2</v>
      </c>
      <c r="F150" s="140">
        <v>49586</v>
      </c>
      <c r="G150" s="142"/>
      <c r="H150" s="142"/>
      <c r="I150" s="142"/>
      <c r="J150" s="143"/>
    </row>
    <row r="151" spans="2:10" ht="15" thickBot="1" x14ac:dyDescent="0.35">
      <c r="B151" s="139" t="s">
        <v>498</v>
      </c>
      <c r="C151" s="140" t="s">
        <v>499</v>
      </c>
      <c r="D151" s="141" t="s">
        <v>500</v>
      </c>
      <c r="E151" s="140"/>
      <c r="F151" s="140"/>
      <c r="G151" s="142"/>
      <c r="H151" s="142"/>
      <c r="I151" s="142"/>
      <c r="J151" s="143"/>
    </row>
    <row r="152" spans="2:10" ht="15" thickBot="1" x14ac:dyDescent="0.35">
      <c r="B152" s="139" t="s">
        <v>501</v>
      </c>
      <c r="C152" s="140" t="s">
        <v>502</v>
      </c>
      <c r="D152" s="141" t="s">
        <v>503</v>
      </c>
      <c r="E152" s="140"/>
      <c r="F152" s="140"/>
      <c r="G152" s="142"/>
      <c r="H152" s="142"/>
      <c r="I152" s="142"/>
      <c r="J152" s="143"/>
    </row>
    <row r="153" spans="2:10" ht="15" thickBot="1" x14ac:dyDescent="0.35">
      <c r="B153" s="139" t="s">
        <v>504</v>
      </c>
      <c r="C153" s="140" t="s">
        <v>505</v>
      </c>
      <c r="D153" s="141" t="s">
        <v>506</v>
      </c>
      <c r="E153" s="140">
        <v>1</v>
      </c>
      <c r="F153" s="140"/>
      <c r="G153" s="142"/>
      <c r="H153" s="142"/>
      <c r="I153" s="142"/>
      <c r="J153" s="143"/>
    </row>
    <row r="154" spans="2:10" ht="15" thickBot="1" x14ac:dyDescent="0.35">
      <c r="B154" s="139" t="s">
        <v>507</v>
      </c>
      <c r="C154" s="140" t="s">
        <v>508</v>
      </c>
      <c r="D154" s="141" t="s">
        <v>509</v>
      </c>
      <c r="E154" s="140">
        <v>1</v>
      </c>
      <c r="F154" s="140"/>
      <c r="G154" s="142"/>
      <c r="H154" s="142"/>
      <c r="I154" s="142"/>
      <c r="J154" s="143"/>
    </row>
    <row r="155" spans="2:10" ht="15" thickBot="1" x14ac:dyDescent="0.35">
      <c r="B155" s="139" t="s">
        <v>510</v>
      </c>
      <c r="C155" s="140" t="s">
        <v>511</v>
      </c>
      <c r="D155" s="141" t="s">
        <v>512</v>
      </c>
      <c r="E155" s="140">
        <v>12</v>
      </c>
      <c r="F155" s="140"/>
      <c r="G155" s="142"/>
      <c r="H155" s="142"/>
      <c r="I155" s="142"/>
      <c r="J155" s="143"/>
    </row>
    <row r="156" spans="2:10" ht="15" thickBot="1" x14ac:dyDescent="0.35">
      <c r="B156" s="139" t="s">
        <v>513</v>
      </c>
      <c r="C156" s="140" t="s">
        <v>514</v>
      </c>
      <c r="D156" s="141" t="s">
        <v>515</v>
      </c>
      <c r="E156" s="140">
        <v>8</v>
      </c>
      <c r="F156" s="140">
        <v>48319</v>
      </c>
      <c r="G156" s="142"/>
      <c r="H156" s="142"/>
      <c r="I156" s="142"/>
      <c r="J156" s="143"/>
    </row>
    <row r="157" spans="2:10" ht="15" thickBot="1" x14ac:dyDescent="0.35">
      <c r="B157" s="139" t="s">
        <v>516</v>
      </c>
      <c r="C157" s="140" t="s">
        <v>517</v>
      </c>
      <c r="D157" s="141" t="s">
        <v>518</v>
      </c>
      <c r="E157" s="140">
        <v>3</v>
      </c>
      <c r="F157" s="140"/>
      <c r="G157" s="142"/>
      <c r="H157" s="142"/>
      <c r="I157" s="142"/>
      <c r="J157" s="143"/>
    </row>
    <row r="158" spans="2:10" ht="15" thickBot="1" x14ac:dyDescent="0.35">
      <c r="B158" s="139" t="s">
        <v>519</v>
      </c>
      <c r="C158" s="140" t="s">
        <v>520</v>
      </c>
      <c r="D158" s="141" t="s">
        <v>521</v>
      </c>
      <c r="E158" s="140">
        <v>2</v>
      </c>
      <c r="F158" s="140">
        <v>48866</v>
      </c>
      <c r="G158" s="142"/>
      <c r="H158" s="142"/>
      <c r="I158" s="142"/>
      <c r="J158" s="143"/>
    </row>
    <row r="159" spans="2:10" ht="15" thickBot="1" x14ac:dyDescent="0.35">
      <c r="B159" s="139" t="s">
        <v>522</v>
      </c>
      <c r="C159" s="140" t="s">
        <v>523</v>
      </c>
      <c r="D159" s="141" t="s">
        <v>524</v>
      </c>
      <c r="E159" s="140">
        <v>4</v>
      </c>
      <c r="F159" s="140">
        <v>48867</v>
      </c>
      <c r="G159" s="142"/>
      <c r="H159" s="142"/>
      <c r="I159" s="142"/>
      <c r="J159" s="143"/>
    </row>
    <row r="160" spans="2:10" ht="15" thickBot="1" x14ac:dyDescent="0.35">
      <c r="B160" s="139" t="s">
        <v>525</v>
      </c>
      <c r="C160" s="140" t="s">
        <v>526</v>
      </c>
      <c r="D160" s="141" t="s">
        <v>527</v>
      </c>
      <c r="E160" s="140">
        <v>4</v>
      </c>
      <c r="F160" s="140">
        <v>48868</v>
      </c>
      <c r="G160" s="142"/>
      <c r="H160" s="142"/>
      <c r="I160" s="142"/>
      <c r="J160" s="143"/>
    </row>
    <row r="161" spans="2:10" ht="15" thickBot="1" x14ac:dyDescent="0.35">
      <c r="B161" s="139" t="s">
        <v>528</v>
      </c>
      <c r="C161" s="140" t="s">
        <v>529</v>
      </c>
      <c r="D161" s="141" t="s">
        <v>530</v>
      </c>
      <c r="E161" s="140"/>
      <c r="F161" s="140">
        <v>49755</v>
      </c>
      <c r="G161" s="142"/>
      <c r="H161" s="142"/>
      <c r="I161" s="142"/>
      <c r="J161" s="143"/>
    </row>
    <row r="162" spans="2:10" ht="15" thickBot="1" x14ac:dyDescent="0.35">
      <c r="B162" s="139" t="s">
        <v>531</v>
      </c>
      <c r="C162" s="140" t="s">
        <v>532</v>
      </c>
      <c r="D162" s="141" t="s">
        <v>533</v>
      </c>
      <c r="E162" s="140"/>
      <c r="F162" s="140">
        <v>49756</v>
      </c>
      <c r="G162" s="142"/>
      <c r="H162" s="142"/>
      <c r="I162" s="142"/>
      <c r="J162" s="143"/>
    </row>
    <row r="163" spans="2:10" ht="15" thickBot="1" x14ac:dyDescent="0.35">
      <c r="B163" s="139" t="s">
        <v>534</v>
      </c>
      <c r="C163" s="140" t="s">
        <v>535</v>
      </c>
      <c r="D163" s="141" t="s">
        <v>536</v>
      </c>
      <c r="E163" s="140"/>
      <c r="F163" s="140">
        <v>49757</v>
      </c>
      <c r="G163" s="142"/>
      <c r="H163" s="142"/>
      <c r="I163" s="142"/>
      <c r="J163" s="143"/>
    </row>
    <row r="164" spans="2:10" ht="15" thickBot="1" x14ac:dyDescent="0.35">
      <c r="B164" s="139" t="s">
        <v>537</v>
      </c>
      <c r="C164" s="140" t="s">
        <v>538</v>
      </c>
      <c r="D164" s="141" t="s">
        <v>539</v>
      </c>
      <c r="E164" s="140"/>
      <c r="F164" s="140">
        <v>49091</v>
      </c>
      <c r="G164" s="142"/>
      <c r="H164" s="142"/>
      <c r="I164" s="142"/>
      <c r="J164" s="143"/>
    </row>
    <row r="165" spans="2:10" ht="15" thickBot="1" x14ac:dyDescent="0.35">
      <c r="B165" s="139" t="s">
        <v>540</v>
      </c>
      <c r="C165" s="140" t="s">
        <v>541</v>
      </c>
      <c r="D165" s="141" t="s">
        <v>542</v>
      </c>
      <c r="E165" s="140"/>
      <c r="F165" s="140">
        <v>49091</v>
      </c>
      <c r="G165" s="142"/>
      <c r="H165" s="142"/>
      <c r="I165" s="142"/>
      <c r="J165" s="143"/>
    </row>
    <row r="166" spans="2:10" ht="15" thickBot="1" x14ac:dyDescent="0.35">
      <c r="B166" s="139" t="s">
        <v>543</v>
      </c>
      <c r="C166" s="140" t="s">
        <v>544</v>
      </c>
      <c r="D166" s="141" t="s">
        <v>545</v>
      </c>
      <c r="E166" s="140"/>
      <c r="F166" s="140">
        <v>49091</v>
      </c>
      <c r="G166" s="142"/>
      <c r="H166" s="142"/>
      <c r="I166" s="142"/>
      <c r="J166" s="143"/>
    </row>
    <row r="167" spans="2:10" ht="15" thickBot="1" x14ac:dyDescent="0.35">
      <c r="B167" s="139" t="s">
        <v>546</v>
      </c>
      <c r="C167" s="140" t="s">
        <v>544</v>
      </c>
      <c r="D167" s="141" t="s">
        <v>547</v>
      </c>
      <c r="E167" s="140"/>
      <c r="F167" s="140">
        <v>49091</v>
      </c>
      <c r="G167" s="142"/>
      <c r="H167" s="142"/>
      <c r="I167" s="142"/>
      <c r="J167" s="143"/>
    </row>
    <row r="168" spans="2:10" ht="15" thickBot="1" x14ac:dyDescent="0.35">
      <c r="B168" s="139" t="s">
        <v>548</v>
      </c>
      <c r="C168" s="140" t="s">
        <v>549</v>
      </c>
      <c r="D168" s="141" t="s">
        <v>550</v>
      </c>
      <c r="E168" s="140">
        <v>4</v>
      </c>
      <c r="F168" s="140">
        <v>49587</v>
      </c>
      <c r="G168" s="142"/>
      <c r="H168" s="142"/>
      <c r="I168" s="142"/>
      <c r="J168" s="143"/>
    </row>
    <row r="169" spans="2:10" ht="15" thickBot="1" x14ac:dyDescent="0.35">
      <c r="B169" s="139" t="s">
        <v>551</v>
      </c>
      <c r="C169" s="140" t="s">
        <v>552</v>
      </c>
      <c r="D169" s="141" t="s">
        <v>553</v>
      </c>
      <c r="E169" s="140">
        <v>8</v>
      </c>
      <c r="F169" s="140">
        <v>48413</v>
      </c>
      <c r="G169" s="142"/>
      <c r="H169" s="142"/>
      <c r="I169" s="142"/>
      <c r="J169" s="143"/>
    </row>
    <row r="170" spans="2:10" ht="15" thickBot="1" x14ac:dyDescent="0.35">
      <c r="B170" s="139" t="s">
        <v>554</v>
      </c>
      <c r="C170" s="140" t="s">
        <v>555</v>
      </c>
      <c r="D170" s="141" t="s">
        <v>556</v>
      </c>
      <c r="E170" s="140">
        <v>8</v>
      </c>
      <c r="F170" s="140">
        <v>48413</v>
      </c>
      <c r="G170" s="142"/>
      <c r="H170" s="142"/>
      <c r="I170" s="142"/>
      <c r="J170" s="143"/>
    </row>
    <row r="171" spans="2:10" ht="15" thickBot="1" x14ac:dyDescent="0.35">
      <c r="B171" s="139" t="s">
        <v>557</v>
      </c>
      <c r="C171" s="140" t="s">
        <v>558</v>
      </c>
      <c r="D171" s="141" t="s">
        <v>559</v>
      </c>
      <c r="E171" s="140">
        <v>8</v>
      </c>
      <c r="F171" s="140">
        <v>49399</v>
      </c>
      <c r="G171" s="142"/>
      <c r="H171" s="142"/>
      <c r="I171" s="142"/>
      <c r="J171" s="143"/>
    </row>
    <row r="172" spans="2:10" ht="15" thickBot="1" x14ac:dyDescent="0.35">
      <c r="B172" s="139" t="s">
        <v>560</v>
      </c>
      <c r="C172" s="140" t="s">
        <v>561</v>
      </c>
      <c r="D172" s="141" t="s">
        <v>562</v>
      </c>
      <c r="E172" s="140">
        <v>4</v>
      </c>
      <c r="F172" s="140">
        <v>49775</v>
      </c>
      <c r="G172" s="142"/>
      <c r="H172" s="142"/>
      <c r="I172" s="142"/>
      <c r="J172" s="143"/>
    </row>
    <row r="173" spans="2:10" ht="15" thickBot="1" x14ac:dyDescent="0.35">
      <c r="B173" s="139" t="s">
        <v>563</v>
      </c>
      <c r="C173" s="140" t="s">
        <v>564</v>
      </c>
      <c r="D173" s="141" t="s">
        <v>562</v>
      </c>
      <c r="E173" s="140">
        <v>4</v>
      </c>
      <c r="F173" s="140">
        <v>49775</v>
      </c>
      <c r="G173" s="142"/>
      <c r="H173" s="142"/>
      <c r="I173" s="142"/>
      <c r="J173" s="143"/>
    </row>
    <row r="174" spans="2:10" ht="15" thickBot="1" x14ac:dyDescent="0.35">
      <c r="B174" s="139" t="s">
        <v>565</v>
      </c>
      <c r="C174" s="140" t="s">
        <v>566</v>
      </c>
      <c r="D174" s="141" t="s">
        <v>567</v>
      </c>
      <c r="E174" s="140">
        <v>4</v>
      </c>
      <c r="F174" s="140">
        <v>49776</v>
      </c>
      <c r="G174" s="142"/>
      <c r="H174" s="142"/>
      <c r="I174" s="142"/>
      <c r="J174" s="143"/>
    </row>
    <row r="175" spans="2:10" ht="15" thickBot="1" x14ac:dyDescent="0.35">
      <c r="B175" s="139" t="s">
        <v>568</v>
      </c>
      <c r="C175" s="140" t="s">
        <v>569</v>
      </c>
      <c r="D175" s="141" t="s">
        <v>570</v>
      </c>
      <c r="E175" s="140">
        <v>1</v>
      </c>
      <c r="F175" s="140">
        <v>49777</v>
      </c>
      <c r="G175" s="142"/>
      <c r="H175" s="142"/>
      <c r="I175" s="142"/>
      <c r="J175" s="143"/>
    </row>
    <row r="176" spans="2:10" ht="15" thickBot="1" x14ac:dyDescent="0.35">
      <c r="B176" s="139" t="s">
        <v>571</v>
      </c>
      <c r="C176" s="140" t="s">
        <v>572</v>
      </c>
      <c r="D176" s="141" t="s">
        <v>573</v>
      </c>
      <c r="E176" s="140">
        <v>4</v>
      </c>
      <c r="F176" s="140">
        <v>47610</v>
      </c>
      <c r="G176" s="142"/>
      <c r="H176" s="142"/>
      <c r="I176" s="142"/>
      <c r="J176" s="143"/>
    </row>
    <row r="177" spans="2:10" ht="15" thickBot="1" x14ac:dyDescent="0.35">
      <c r="B177" s="139" t="s">
        <v>574</v>
      </c>
      <c r="C177" s="140" t="s">
        <v>575</v>
      </c>
      <c r="D177" s="141" t="s">
        <v>576</v>
      </c>
      <c r="E177" s="140">
        <v>1</v>
      </c>
      <c r="F177" s="140">
        <v>41835</v>
      </c>
      <c r="G177" s="142"/>
      <c r="H177" s="142"/>
      <c r="I177" s="142"/>
      <c r="J177" s="143"/>
    </row>
    <row r="178" spans="2:10" ht="15" thickBot="1" x14ac:dyDescent="0.35">
      <c r="B178" s="139" t="s">
        <v>577</v>
      </c>
      <c r="C178" s="140" t="s">
        <v>578</v>
      </c>
      <c r="D178" s="141" t="s">
        <v>579</v>
      </c>
      <c r="E178" s="140">
        <v>12</v>
      </c>
      <c r="F178" s="140">
        <v>49778</v>
      </c>
      <c r="G178" s="142"/>
      <c r="H178" s="142"/>
      <c r="I178" s="142"/>
      <c r="J178" s="143"/>
    </row>
    <row r="179" spans="2:10" ht="15" thickBot="1" x14ac:dyDescent="0.35">
      <c r="B179" s="139" t="s">
        <v>580</v>
      </c>
      <c r="C179" s="140" t="s">
        <v>581</v>
      </c>
      <c r="D179" s="141" t="s">
        <v>582</v>
      </c>
      <c r="E179" s="140"/>
      <c r="F179" s="140"/>
      <c r="G179" s="142"/>
      <c r="H179" s="142"/>
      <c r="I179" s="142"/>
      <c r="J179" s="143"/>
    </row>
    <row r="180" spans="2:10" ht="15" thickBot="1" x14ac:dyDescent="0.35">
      <c r="B180" s="139" t="s">
        <v>583</v>
      </c>
      <c r="C180" s="140" t="s">
        <v>584</v>
      </c>
      <c r="D180" s="141" t="s">
        <v>585</v>
      </c>
      <c r="E180" s="140"/>
      <c r="F180" s="140"/>
      <c r="G180" s="142"/>
      <c r="H180" s="142"/>
      <c r="I180" s="142"/>
      <c r="J180" s="143"/>
    </row>
    <row r="181" spans="2:10" ht="15" thickBot="1" x14ac:dyDescent="0.35">
      <c r="B181" s="139" t="s">
        <v>586</v>
      </c>
      <c r="C181" s="140" t="s">
        <v>587</v>
      </c>
      <c r="D181" s="141" t="s">
        <v>588</v>
      </c>
      <c r="E181" s="140"/>
      <c r="F181" s="140"/>
      <c r="G181" s="142"/>
      <c r="H181" s="142"/>
      <c r="I181" s="142"/>
      <c r="J181" s="143"/>
    </row>
    <row r="182" spans="2:10" ht="15" thickBot="1" x14ac:dyDescent="0.35">
      <c r="B182" s="139" t="s">
        <v>589</v>
      </c>
      <c r="C182" s="140" t="s">
        <v>590</v>
      </c>
      <c r="D182" s="141" t="s">
        <v>591</v>
      </c>
      <c r="E182" s="140"/>
      <c r="F182" s="140"/>
      <c r="G182" s="142"/>
      <c r="H182" s="142"/>
      <c r="I182" s="142"/>
      <c r="J182" s="143"/>
    </row>
    <row r="183" spans="2:10" ht="15" thickBot="1" x14ac:dyDescent="0.35">
      <c r="B183" s="139" t="s">
        <v>592</v>
      </c>
      <c r="C183" s="140" t="s">
        <v>593</v>
      </c>
      <c r="D183" s="141" t="s">
        <v>594</v>
      </c>
      <c r="E183" s="140"/>
      <c r="F183" s="140"/>
      <c r="G183" s="142"/>
      <c r="H183" s="142"/>
      <c r="I183" s="142"/>
      <c r="J183" s="143"/>
    </row>
    <row r="184" spans="2:10" ht="15" thickBot="1" x14ac:dyDescent="0.35">
      <c r="B184" s="139" t="s">
        <v>595</v>
      </c>
      <c r="C184" s="140" t="s">
        <v>596</v>
      </c>
      <c r="D184" s="141" t="s">
        <v>594</v>
      </c>
      <c r="E184" s="140"/>
      <c r="F184" s="140"/>
      <c r="G184" s="142"/>
      <c r="H184" s="142"/>
      <c r="I184" s="142"/>
      <c r="J184" s="143"/>
    </row>
    <row r="185" spans="2:10" ht="15" thickBot="1" x14ac:dyDescent="0.35">
      <c r="B185" s="139" t="s">
        <v>597</v>
      </c>
      <c r="C185" s="140" t="s">
        <v>598</v>
      </c>
      <c r="D185" s="141" t="s">
        <v>599</v>
      </c>
      <c r="E185" s="140"/>
      <c r="F185" s="140"/>
      <c r="G185" s="142"/>
      <c r="H185" s="142"/>
      <c r="I185" s="142"/>
      <c r="J185" s="143"/>
    </row>
    <row r="186" spans="2:10" ht="15" thickBot="1" x14ac:dyDescent="0.35">
      <c r="B186" s="139" t="s">
        <v>600</v>
      </c>
      <c r="C186" s="140" t="s">
        <v>601</v>
      </c>
      <c r="D186" s="141" t="s">
        <v>602</v>
      </c>
      <c r="E186" s="140"/>
      <c r="F186" s="140"/>
      <c r="G186" s="142"/>
      <c r="H186" s="142"/>
      <c r="I186" s="142"/>
      <c r="J186" s="143"/>
    </row>
    <row r="187" spans="2:10" ht="15" thickBot="1" x14ac:dyDescent="0.35">
      <c r="B187" s="139" t="s">
        <v>603</v>
      </c>
      <c r="C187" s="140" t="s">
        <v>604</v>
      </c>
      <c r="D187" s="141" t="s">
        <v>602</v>
      </c>
      <c r="E187" s="140"/>
      <c r="F187" s="140"/>
      <c r="G187" s="142"/>
      <c r="H187" s="142"/>
      <c r="I187" s="142"/>
      <c r="J187" s="143"/>
    </row>
    <row r="188" spans="2:10" ht="15" thickBot="1" x14ac:dyDescent="0.35">
      <c r="B188" s="139" t="s">
        <v>605</v>
      </c>
      <c r="C188" s="140" t="s">
        <v>606</v>
      </c>
      <c r="D188" s="141" t="s">
        <v>607</v>
      </c>
      <c r="E188" s="140"/>
      <c r="F188" s="140"/>
      <c r="G188" s="142"/>
      <c r="H188" s="142"/>
      <c r="I188" s="142"/>
      <c r="J188" s="143"/>
    </row>
    <row r="189" spans="2:10" ht="15" thickBot="1" x14ac:dyDescent="0.35">
      <c r="B189" s="139" t="s">
        <v>608</v>
      </c>
      <c r="C189" s="140" t="s">
        <v>609</v>
      </c>
      <c r="D189" s="141" t="s">
        <v>610</v>
      </c>
      <c r="E189" s="140"/>
      <c r="F189" s="140"/>
      <c r="G189" s="142"/>
      <c r="H189" s="142"/>
      <c r="I189" s="142"/>
      <c r="J189" s="143"/>
    </row>
    <row r="190" spans="2:10" ht="15" thickBot="1" x14ac:dyDescent="0.35">
      <c r="B190" s="139" t="s">
        <v>611</v>
      </c>
      <c r="C190" s="140" t="s">
        <v>612</v>
      </c>
      <c r="D190" s="141" t="s">
        <v>613</v>
      </c>
      <c r="E190" s="140"/>
      <c r="F190" s="140"/>
      <c r="G190" s="142"/>
      <c r="H190" s="142"/>
      <c r="I190" s="142"/>
      <c r="J190" s="143"/>
    </row>
    <row r="191" spans="2:10" ht="15" thickBot="1" x14ac:dyDescent="0.35">
      <c r="B191" s="139" t="s">
        <v>614</v>
      </c>
      <c r="C191" s="140" t="s">
        <v>615</v>
      </c>
      <c r="D191" s="141" t="s">
        <v>616</v>
      </c>
      <c r="E191" s="140"/>
      <c r="F191" s="140"/>
      <c r="G191" s="142"/>
      <c r="H191" s="142"/>
      <c r="I191" s="142"/>
      <c r="J191" s="143"/>
    </row>
    <row r="192" spans="2:10" ht="15" thickBot="1" x14ac:dyDescent="0.35">
      <c r="B192" s="139" t="s">
        <v>617</v>
      </c>
      <c r="C192" s="140" t="s">
        <v>618</v>
      </c>
      <c r="D192" s="141" t="s">
        <v>619</v>
      </c>
      <c r="E192" s="140">
        <v>6</v>
      </c>
      <c r="F192" s="140"/>
      <c r="G192" s="142"/>
      <c r="H192" s="142"/>
      <c r="I192" s="142"/>
      <c r="J192" s="143"/>
    </row>
    <row r="193" spans="2:10" ht="15" thickBot="1" x14ac:dyDescent="0.35">
      <c r="B193" s="139" t="s">
        <v>620</v>
      </c>
      <c r="C193" s="140" t="s">
        <v>621</v>
      </c>
      <c r="D193" s="141" t="s">
        <v>622</v>
      </c>
      <c r="E193" s="140">
        <v>30</v>
      </c>
      <c r="F193" s="140"/>
      <c r="G193" s="142"/>
      <c r="H193" s="142"/>
      <c r="I193" s="142"/>
      <c r="J193" s="143"/>
    </row>
    <row r="194" spans="2:10" ht="15" thickBot="1" x14ac:dyDescent="0.35">
      <c r="B194" s="139" t="s">
        <v>623</v>
      </c>
      <c r="C194" s="140" t="s">
        <v>624</v>
      </c>
      <c r="D194" s="141" t="s">
        <v>625</v>
      </c>
      <c r="E194" s="140">
        <v>4</v>
      </c>
      <c r="F194" s="140">
        <v>51548</v>
      </c>
      <c r="G194" s="142"/>
      <c r="H194" s="142"/>
      <c r="I194" s="142"/>
      <c r="J194" s="143"/>
    </row>
    <row r="195" spans="2:10" ht="15" thickBot="1" x14ac:dyDescent="0.35">
      <c r="B195" s="139" t="s">
        <v>626</v>
      </c>
      <c r="C195" s="140" t="s">
        <v>627</v>
      </c>
      <c r="D195" s="141" t="s">
        <v>628</v>
      </c>
      <c r="E195" s="140">
        <v>2</v>
      </c>
      <c r="F195" s="140"/>
      <c r="G195" s="142"/>
      <c r="H195" s="142"/>
      <c r="I195" s="142"/>
      <c r="J195" s="143"/>
    </row>
    <row r="196" spans="2:10" ht="15" thickBot="1" x14ac:dyDescent="0.35">
      <c r="B196" s="139" t="s">
        <v>629</v>
      </c>
      <c r="C196" s="140" t="s">
        <v>630</v>
      </c>
      <c r="D196" s="141" t="s">
        <v>631</v>
      </c>
      <c r="E196" s="140">
        <v>6</v>
      </c>
      <c r="F196" s="140"/>
      <c r="G196" s="142"/>
      <c r="H196" s="142"/>
      <c r="I196" s="142"/>
      <c r="J196" s="143"/>
    </row>
    <row r="197" spans="2:10" ht="15" thickBot="1" x14ac:dyDescent="0.35">
      <c r="B197" s="139" t="s">
        <v>632</v>
      </c>
      <c r="C197" s="140" t="s">
        <v>633</v>
      </c>
      <c r="D197" s="141" t="s">
        <v>634</v>
      </c>
      <c r="E197" s="140">
        <v>6</v>
      </c>
      <c r="F197" s="140"/>
      <c r="G197" s="142"/>
      <c r="H197" s="142"/>
      <c r="I197" s="142"/>
      <c r="J197" s="143"/>
    </row>
    <row r="198" spans="2:10" ht="15" thickBot="1" x14ac:dyDescent="0.35">
      <c r="B198" s="139" t="s">
        <v>635</v>
      </c>
      <c r="C198" s="140" t="s">
        <v>636</v>
      </c>
      <c r="D198" s="141" t="s">
        <v>637</v>
      </c>
      <c r="E198" s="140">
        <v>2</v>
      </c>
      <c r="F198" s="140"/>
      <c r="G198" s="142"/>
      <c r="H198" s="142"/>
      <c r="I198" s="142"/>
      <c r="J198" s="143"/>
    </row>
    <row r="199" spans="2:10" ht="15" thickBot="1" x14ac:dyDescent="0.35">
      <c r="B199" s="139" t="s">
        <v>638</v>
      </c>
      <c r="C199" s="140" t="s">
        <v>639</v>
      </c>
      <c r="D199" s="141" t="s">
        <v>640</v>
      </c>
      <c r="E199" s="140">
        <v>8</v>
      </c>
      <c r="F199" s="140"/>
      <c r="G199" s="142"/>
      <c r="H199" s="142"/>
      <c r="I199" s="142"/>
      <c r="J199" s="143"/>
    </row>
    <row r="200" spans="2:10" ht="15" thickBot="1" x14ac:dyDescent="0.35">
      <c r="B200" s="139" t="s">
        <v>641</v>
      </c>
      <c r="C200" s="140" t="s">
        <v>642</v>
      </c>
      <c r="D200" s="141" t="s">
        <v>643</v>
      </c>
      <c r="E200" s="140">
        <v>8</v>
      </c>
      <c r="F200" s="140"/>
      <c r="G200" s="142"/>
      <c r="H200" s="142"/>
      <c r="I200" s="142"/>
      <c r="J200" s="143"/>
    </row>
    <row r="201" spans="2:10" ht="15" thickBot="1" x14ac:dyDescent="0.35">
      <c r="B201" s="139" t="s">
        <v>644</v>
      </c>
      <c r="C201" s="140" t="s">
        <v>645</v>
      </c>
      <c r="D201" s="141" t="s">
        <v>646</v>
      </c>
      <c r="E201" s="140">
        <v>4</v>
      </c>
      <c r="F201" s="140"/>
      <c r="G201" s="142"/>
      <c r="H201" s="142"/>
      <c r="I201" s="142"/>
      <c r="J201" s="143"/>
    </row>
    <row r="202" spans="2:10" ht="15" thickBot="1" x14ac:dyDescent="0.35">
      <c r="B202" s="139" t="s">
        <v>647</v>
      </c>
      <c r="C202" s="140" t="s">
        <v>648</v>
      </c>
      <c r="D202" s="141" t="s">
        <v>649</v>
      </c>
      <c r="E202" s="140">
        <v>18</v>
      </c>
      <c r="F202" s="140"/>
      <c r="G202" s="142"/>
      <c r="H202" s="142"/>
      <c r="I202" s="142"/>
      <c r="J202" s="143"/>
    </row>
    <row r="203" spans="2:10" ht="15" thickBot="1" x14ac:dyDescent="0.35">
      <c r="B203" s="139" t="s">
        <v>650</v>
      </c>
      <c r="C203" s="140" t="s">
        <v>651</v>
      </c>
      <c r="D203" s="141" t="s">
        <v>652</v>
      </c>
      <c r="E203" s="140"/>
      <c r="F203" s="140"/>
      <c r="G203" s="142"/>
      <c r="H203" s="142"/>
      <c r="I203" s="142"/>
      <c r="J203" s="143"/>
    </row>
    <row r="204" spans="2:10" ht="15" thickBot="1" x14ac:dyDescent="0.35">
      <c r="B204" s="139" t="s">
        <v>653</v>
      </c>
      <c r="C204" s="140" t="s">
        <v>654</v>
      </c>
      <c r="D204" s="141" t="s">
        <v>536</v>
      </c>
      <c r="E204" s="140"/>
      <c r="F204" s="140">
        <v>49758</v>
      </c>
      <c r="G204" s="142"/>
      <c r="H204" s="142"/>
      <c r="I204" s="142"/>
      <c r="J204" s="143"/>
    </row>
    <row r="205" spans="2:10" ht="15" thickBot="1" x14ac:dyDescent="0.35">
      <c r="B205" s="139" t="s">
        <v>655</v>
      </c>
      <c r="C205" s="140" t="s">
        <v>656</v>
      </c>
      <c r="D205" s="141" t="s">
        <v>553</v>
      </c>
      <c r="E205" s="140">
        <v>8</v>
      </c>
      <c r="F205" s="140">
        <v>48413</v>
      </c>
      <c r="G205" s="142"/>
      <c r="H205" s="142"/>
      <c r="I205" s="142"/>
      <c r="J205" s="143"/>
    </row>
    <row r="206" spans="2:10" ht="15" thickBot="1" x14ac:dyDescent="0.35">
      <c r="B206" s="139" t="s">
        <v>657</v>
      </c>
      <c r="C206" s="140" t="s">
        <v>658</v>
      </c>
      <c r="D206" s="141" t="s">
        <v>659</v>
      </c>
      <c r="E206" s="140">
        <v>1</v>
      </c>
      <c r="F206" s="140">
        <v>49399</v>
      </c>
      <c r="G206" s="142"/>
      <c r="H206" s="142"/>
      <c r="I206" s="142"/>
      <c r="J206" s="143"/>
    </row>
    <row r="207" spans="2:10" ht="15" thickBot="1" x14ac:dyDescent="0.35">
      <c r="B207" s="139" t="s">
        <v>660</v>
      </c>
      <c r="C207" s="140" t="s">
        <v>661</v>
      </c>
      <c r="D207" s="141" t="s">
        <v>662</v>
      </c>
      <c r="E207" s="140"/>
      <c r="F207" s="140"/>
      <c r="G207" s="142"/>
      <c r="H207" s="142"/>
      <c r="I207" s="142"/>
      <c r="J207" s="143"/>
    </row>
    <row r="208" spans="2:10" ht="15" thickBot="1" x14ac:dyDescent="0.35">
      <c r="B208" s="139" t="s">
        <v>663</v>
      </c>
      <c r="C208" s="140" t="s">
        <v>664</v>
      </c>
      <c r="D208" s="141" t="s">
        <v>665</v>
      </c>
      <c r="E208" s="140"/>
      <c r="F208" s="140"/>
      <c r="G208" s="142"/>
      <c r="H208" s="142"/>
      <c r="I208" s="142"/>
      <c r="J208" s="143"/>
    </row>
    <row r="209" spans="2:10" ht="15" thickBot="1" x14ac:dyDescent="0.35">
      <c r="B209" s="139" t="s">
        <v>666</v>
      </c>
      <c r="C209" s="140" t="s">
        <v>667</v>
      </c>
      <c r="D209" s="141" t="s">
        <v>668</v>
      </c>
      <c r="E209" s="140"/>
      <c r="F209" s="140"/>
      <c r="G209" s="142"/>
      <c r="H209" s="142"/>
      <c r="I209" s="142"/>
      <c r="J209" s="143"/>
    </row>
    <row r="210" spans="2:10" ht="15" thickBot="1" x14ac:dyDescent="0.35">
      <c r="B210" s="139" t="s">
        <v>669</v>
      </c>
      <c r="C210" s="140" t="s">
        <v>670</v>
      </c>
      <c r="D210" s="141" t="s">
        <v>671</v>
      </c>
      <c r="E210" s="140">
        <v>11</v>
      </c>
      <c r="F210" s="140"/>
      <c r="G210" s="142"/>
      <c r="H210" s="142"/>
      <c r="I210" s="142"/>
      <c r="J210" s="143"/>
    </row>
    <row r="211" spans="2:10" ht="15" thickBot="1" x14ac:dyDescent="0.35">
      <c r="B211" s="139" t="s">
        <v>672</v>
      </c>
      <c r="C211" s="140" t="s">
        <v>673</v>
      </c>
      <c r="D211" s="141" t="s">
        <v>674</v>
      </c>
      <c r="E211" s="140"/>
      <c r="F211" s="140">
        <v>48213</v>
      </c>
      <c r="G211" s="142"/>
      <c r="H211" s="142"/>
      <c r="I211" s="142"/>
      <c r="J211" s="143"/>
    </row>
    <row r="212" spans="2:10" ht="15" thickBot="1" x14ac:dyDescent="0.35">
      <c r="B212" s="139" t="s">
        <v>675</v>
      </c>
      <c r="C212" s="140" t="s">
        <v>676</v>
      </c>
      <c r="D212" s="141" t="s">
        <v>677</v>
      </c>
      <c r="E212" s="140"/>
      <c r="F212" s="140"/>
      <c r="G212" s="142"/>
      <c r="H212" s="142"/>
      <c r="I212" s="142"/>
      <c r="J212" s="143"/>
    </row>
    <row r="213" spans="2:10" ht="15" thickBot="1" x14ac:dyDescent="0.35">
      <c r="B213" s="139" t="s">
        <v>678</v>
      </c>
      <c r="C213" s="140" t="s">
        <v>679</v>
      </c>
      <c r="D213" s="141" t="s">
        <v>680</v>
      </c>
      <c r="E213" s="140"/>
      <c r="F213" s="140"/>
      <c r="G213" s="142"/>
      <c r="H213" s="142"/>
      <c r="I213" s="142"/>
      <c r="J213" s="143"/>
    </row>
    <row r="214" spans="2:10" ht="15" thickBot="1" x14ac:dyDescent="0.35">
      <c r="B214" s="139" t="s">
        <v>681</v>
      </c>
      <c r="C214" s="140" t="s">
        <v>682</v>
      </c>
      <c r="D214" s="141" t="s">
        <v>683</v>
      </c>
      <c r="E214" s="140"/>
      <c r="F214" s="140"/>
      <c r="G214" s="142"/>
      <c r="H214" s="142"/>
      <c r="I214" s="142"/>
      <c r="J214" s="143"/>
    </row>
    <row r="215" spans="2:10" ht="15" thickBot="1" x14ac:dyDescent="0.35">
      <c r="B215" s="139" t="s">
        <v>684</v>
      </c>
      <c r="C215" s="140" t="s">
        <v>685</v>
      </c>
      <c r="D215" s="141" t="s">
        <v>686</v>
      </c>
      <c r="E215" s="140">
        <v>4</v>
      </c>
      <c r="F215" s="140">
        <v>55733</v>
      </c>
      <c r="G215" s="142"/>
      <c r="H215" s="142"/>
      <c r="I215" s="142"/>
      <c r="J215" s="143"/>
    </row>
    <row r="216" spans="2:10" ht="15" thickBot="1" x14ac:dyDescent="0.35">
      <c r="B216" s="139" t="s">
        <v>687</v>
      </c>
      <c r="C216" s="140" t="s">
        <v>688</v>
      </c>
      <c r="D216" s="141" t="s">
        <v>689</v>
      </c>
      <c r="E216" s="140"/>
      <c r="F216" s="140"/>
      <c r="G216" s="142"/>
      <c r="H216" s="142"/>
      <c r="I216" s="142"/>
      <c r="J216" s="143"/>
    </row>
    <row r="217" spans="2:10" ht="15" thickBot="1" x14ac:dyDescent="0.35">
      <c r="B217" s="139" t="s">
        <v>690</v>
      </c>
      <c r="C217" s="140" t="s">
        <v>691</v>
      </c>
      <c r="D217" s="141" t="s">
        <v>692</v>
      </c>
      <c r="E217" s="140"/>
      <c r="F217" s="140"/>
      <c r="G217" s="142"/>
      <c r="H217" s="142"/>
      <c r="I217" s="142"/>
      <c r="J217" s="143"/>
    </row>
    <row r="218" spans="2:10" ht="15" thickBot="1" x14ac:dyDescent="0.35">
      <c r="B218" s="139" t="s">
        <v>693</v>
      </c>
      <c r="C218" s="140" t="s">
        <v>694</v>
      </c>
      <c r="D218" s="141" t="s">
        <v>695</v>
      </c>
      <c r="E218" s="140"/>
      <c r="F218" s="140"/>
      <c r="G218" s="142"/>
      <c r="H218" s="142"/>
      <c r="I218" s="142"/>
      <c r="J218" s="143"/>
    </row>
    <row r="219" spans="2:10" ht="15" thickBot="1" x14ac:dyDescent="0.35">
      <c r="B219" s="139" t="s">
        <v>696</v>
      </c>
      <c r="C219" s="140" t="s">
        <v>697</v>
      </c>
      <c r="D219" s="141" t="s">
        <v>698</v>
      </c>
      <c r="E219" s="140"/>
      <c r="F219" s="140"/>
      <c r="G219" s="142"/>
      <c r="H219" s="142"/>
      <c r="I219" s="142"/>
      <c r="J219" s="143"/>
    </row>
    <row r="220" spans="2:10" ht="15" thickBot="1" x14ac:dyDescent="0.35">
      <c r="B220" s="139" t="s">
        <v>699</v>
      </c>
      <c r="C220" s="140" t="s">
        <v>700</v>
      </c>
      <c r="D220" s="141" t="s">
        <v>701</v>
      </c>
      <c r="E220" s="140"/>
      <c r="F220" s="140"/>
      <c r="G220" s="142"/>
      <c r="H220" s="142"/>
      <c r="I220" s="142"/>
      <c r="J220" s="143"/>
    </row>
    <row r="221" spans="2:10" ht="15" thickBot="1" x14ac:dyDescent="0.35">
      <c r="B221" s="139" t="s">
        <v>702</v>
      </c>
      <c r="C221" s="140" t="s">
        <v>703</v>
      </c>
      <c r="D221" s="141" t="s">
        <v>704</v>
      </c>
      <c r="E221" s="140">
        <v>1</v>
      </c>
      <c r="F221" s="140"/>
      <c r="G221" s="142"/>
      <c r="H221" s="142"/>
      <c r="I221" s="142"/>
      <c r="J221" s="143"/>
    </row>
    <row r="222" spans="2:10" ht="15" thickBot="1" x14ac:dyDescent="0.35">
      <c r="B222" s="139" t="s">
        <v>705</v>
      </c>
      <c r="C222" s="140" t="s">
        <v>706</v>
      </c>
      <c r="D222" s="141" t="s">
        <v>707</v>
      </c>
      <c r="E222" s="140"/>
      <c r="F222" s="140"/>
      <c r="G222" s="142"/>
      <c r="H222" s="142"/>
      <c r="I222" s="142"/>
      <c r="J222" s="143"/>
    </row>
    <row r="223" spans="2:10" ht="15" thickBot="1" x14ac:dyDescent="0.35">
      <c r="B223" s="139" t="s">
        <v>708</v>
      </c>
      <c r="C223" s="140" t="s">
        <v>709</v>
      </c>
      <c r="D223" s="141" t="s">
        <v>710</v>
      </c>
      <c r="E223" s="140">
        <v>1</v>
      </c>
      <c r="F223" s="140"/>
      <c r="G223" s="142"/>
      <c r="H223" s="142"/>
      <c r="I223" s="142"/>
      <c r="J223" s="143"/>
    </row>
    <row r="224" spans="2:10" ht="15" thickBot="1" x14ac:dyDescent="0.35">
      <c r="B224" s="139" t="s">
        <v>711</v>
      </c>
      <c r="C224" s="140" t="s">
        <v>712</v>
      </c>
      <c r="D224" s="141" t="s">
        <v>713</v>
      </c>
      <c r="E224" s="140"/>
      <c r="F224" s="140"/>
      <c r="G224" s="142"/>
      <c r="H224" s="142"/>
      <c r="I224" s="142"/>
      <c r="J224" s="143"/>
    </row>
    <row r="225" spans="2:10" ht="15" thickBot="1" x14ac:dyDescent="0.35">
      <c r="B225" s="139" t="s">
        <v>714</v>
      </c>
      <c r="C225" s="140" t="s">
        <v>715</v>
      </c>
      <c r="D225" s="141" t="s">
        <v>716</v>
      </c>
      <c r="E225" s="140"/>
      <c r="F225" s="140"/>
      <c r="G225" s="142"/>
      <c r="H225" s="142"/>
      <c r="I225" s="142"/>
      <c r="J225" s="143"/>
    </row>
    <row r="226" spans="2:10" ht="15" thickBot="1" x14ac:dyDescent="0.35">
      <c r="B226" s="139" t="s">
        <v>717</v>
      </c>
      <c r="C226" s="140"/>
      <c r="D226" s="141" t="s">
        <v>718</v>
      </c>
      <c r="E226" s="140">
        <v>22</v>
      </c>
      <c r="F226" s="140">
        <v>51574</v>
      </c>
      <c r="G226" s="142"/>
      <c r="H226" s="142"/>
      <c r="I226" s="142"/>
      <c r="J226" s="143"/>
    </row>
    <row r="227" spans="2:10" ht="15" thickBot="1" x14ac:dyDescent="0.35">
      <c r="B227" s="139" t="s">
        <v>719</v>
      </c>
      <c r="C227" s="140"/>
      <c r="D227" s="141" t="s">
        <v>295</v>
      </c>
      <c r="E227" s="140">
        <v>22</v>
      </c>
      <c r="F227" s="140">
        <v>51059</v>
      </c>
      <c r="G227" s="142"/>
      <c r="H227" s="142"/>
      <c r="I227" s="142"/>
      <c r="J227" s="143"/>
    </row>
    <row r="228" spans="2:10" ht="15" thickBot="1" x14ac:dyDescent="0.35">
      <c r="B228" s="139" t="s">
        <v>720</v>
      </c>
      <c r="C228" s="140"/>
      <c r="D228" s="141" t="s">
        <v>299</v>
      </c>
      <c r="E228" s="140">
        <v>44</v>
      </c>
      <c r="F228" s="140">
        <v>51059</v>
      </c>
      <c r="G228" s="142"/>
      <c r="H228" s="142"/>
      <c r="I228" s="142"/>
      <c r="J228" s="143"/>
    </row>
    <row r="229" spans="2:10" ht="15" thickBot="1" x14ac:dyDescent="0.35">
      <c r="B229" s="139" t="s">
        <v>721</v>
      </c>
      <c r="C229" s="140"/>
      <c r="D229" s="141" t="s">
        <v>722</v>
      </c>
      <c r="E229" s="140">
        <v>1</v>
      </c>
      <c r="F229" s="140"/>
      <c r="G229" s="142"/>
      <c r="H229" s="142"/>
      <c r="I229" s="142"/>
      <c r="J229" s="143"/>
    </row>
    <row r="230" spans="2:10" ht="15" thickBot="1" x14ac:dyDescent="0.35">
      <c r="B230" s="139" t="s">
        <v>723</v>
      </c>
      <c r="C230" s="140"/>
      <c r="D230" s="141" t="s">
        <v>724</v>
      </c>
      <c r="E230" s="140">
        <v>1</v>
      </c>
      <c r="F230" s="140"/>
      <c r="G230" s="142"/>
      <c r="H230" s="142"/>
      <c r="I230" s="142"/>
      <c r="J230" s="143"/>
    </row>
    <row r="231" spans="2:10" ht="15" thickBot="1" x14ac:dyDescent="0.35">
      <c r="B231" s="139" t="s">
        <v>725</v>
      </c>
      <c r="C231" s="140"/>
      <c r="D231" s="141" t="s">
        <v>726</v>
      </c>
      <c r="E231" s="140">
        <v>1</v>
      </c>
      <c r="F231" s="140"/>
      <c r="G231" s="142"/>
      <c r="H231" s="142"/>
      <c r="I231" s="142"/>
      <c r="J231" s="143"/>
    </row>
    <row r="232" spans="2:10" ht="15" thickBot="1" x14ac:dyDescent="0.35">
      <c r="B232" s="139" t="s">
        <v>727</v>
      </c>
      <c r="C232" s="140"/>
      <c r="D232" s="141" t="s">
        <v>728</v>
      </c>
      <c r="E232" s="140">
        <v>1</v>
      </c>
      <c r="F232" s="140"/>
      <c r="G232" s="142"/>
      <c r="H232" s="142"/>
      <c r="I232" s="142"/>
      <c r="J232" s="143"/>
    </row>
    <row r="233" spans="2:10" ht="15" thickBot="1" x14ac:dyDescent="0.35">
      <c r="B233" s="139" t="s">
        <v>729</v>
      </c>
      <c r="C233" s="140"/>
      <c r="D233" s="141" t="s">
        <v>730</v>
      </c>
      <c r="E233" s="140">
        <v>1</v>
      </c>
      <c r="F233" s="140"/>
      <c r="G233" s="142"/>
      <c r="H233" s="142"/>
      <c r="I233" s="142"/>
      <c r="J233" s="143"/>
    </row>
    <row r="234" spans="2:10" ht="15" thickBot="1" x14ac:dyDescent="0.35">
      <c r="B234" s="139" t="s">
        <v>731</v>
      </c>
      <c r="C234" s="140"/>
      <c r="D234" s="141" t="s">
        <v>732</v>
      </c>
      <c r="E234" s="140">
        <v>1</v>
      </c>
      <c r="F234" s="140"/>
      <c r="G234" s="142"/>
      <c r="H234" s="142"/>
      <c r="I234" s="142"/>
      <c r="J234" s="143"/>
    </row>
    <row r="235" spans="2:10" ht="15" thickBot="1" x14ac:dyDescent="0.35">
      <c r="B235" s="139" t="s">
        <v>733</v>
      </c>
      <c r="C235" s="140"/>
      <c r="D235" s="141" t="s">
        <v>734</v>
      </c>
      <c r="E235" s="140">
        <v>1</v>
      </c>
      <c r="F235" s="140"/>
      <c r="G235" s="142"/>
      <c r="H235" s="142"/>
      <c r="I235" s="142"/>
      <c r="J235" s="143"/>
    </row>
    <row r="236" spans="2:10" ht="15" thickBot="1" x14ac:dyDescent="0.35">
      <c r="B236" s="139" t="s">
        <v>735</v>
      </c>
      <c r="C236" s="140"/>
      <c r="D236" s="141" t="s">
        <v>736</v>
      </c>
      <c r="E236" s="140">
        <v>1</v>
      </c>
      <c r="F236" s="140"/>
      <c r="G236" s="142"/>
      <c r="H236" s="142"/>
      <c r="I236" s="142"/>
      <c r="J236" s="143"/>
    </row>
    <row r="237" spans="2:10" ht="15" thickBot="1" x14ac:dyDescent="0.35">
      <c r="B237" s="139" t="s">
        <v>737</v>
      </c>
      <c r="C237" s="140"/>
      <c r="D237" s="141" t="s">
        <v>738</v>
      </c>
      <c r="E237" s="140">
        <v>1</v>
      </c>
      <c r="F237" s="140"/>
      <c r="G237" s="142"/>
      <c r="H237" s="142"/>
      <c r="I237" s="142"/>
      <c r="J237" s="143"/>
    </row>
    <row r="238" spans="2:10" ht="15" thickBot="1" x14ac:dyDescent="0.35">
      <c r="B238" s="139" t="s">
        <v>739</v>
      </c>
      <c r="C238" s="140"/>
      <c r="D238" s="141" t="s">
        <v>740</v>
      </c>
      <c r="E238" s="140">
        <v>1</v>
      </c>
      <c r="F238" s="140"/>
      <c r="G238" s="142"/>
      <c r="H238" s="142"/>
      <c r="I238" s="142"/>
      <c r="J238" s="143"/>
    </row>
    <row r="239" spans="2:10" ht="15" thickBot="1" x14ac:dyDescent="0.35">
      <c r="B239" s="139" t="s">
        <v>741</v>
      </c>
      <c r="C239" s="140"/>
      <c r="D239" s="141" t="s">
        <v>742</v>
      </c>
      <c r="E239" s="140">
        <v>1</v>
      </c>
      <c r="F239" s="140"/>
      <c r="G239" s="142"/>
      <c r="H239" s="142"/>
      <c r="I239" s="142"/>
      <c r="J239" s="143"/>
    </row>
    <row r="240" spans="2:10" ht="15" thickBot="1" x14ac:dyDescent="0.35">
      <c r="B240" s="139" t="s">
        <v>743</v>
      </c>
      <c r="C240" s="140"/>
      <c r="D240" s="141" t="s">
        <v>744</v>
      </c>
      <c r="E240" s="140">
        <v>1</v>
      </c>
      <c r="F240" s="140"/>
      <c r="G240" s="142"/>
      <c r="H240" s="142"/>
      <c r="I240" s="142"/>
      <c r="J240" s="143"/>
    </row>
    <row r="241" spans="2:10" ht="15" thickBot="1" x14ac:dyDescent="0.35">
      <c r="B241" s="139" t="s">
        <v>745</v>
      </c>
      <c r="C241" s="140"/>
      <c r="D241" s="141" t="s">
        <v>746</v>
      </c>
      <c r="E241" s="140">
        <v>1</v>
      </c>
      <c r="F241" s="140"/>
      <c r="G241" s="142"/>
      <c r="H241" s="142"/>
      <c r="I241" s="142"/>
      <c r="J241" s="143"/>
    </row>
    <row r="242" spans="2:10" ht="15" thickBot="1" x14ac:dyDescent="0.35">
      <c r="B242" s="139" t="s">
        <v>747</v>
      </c>
      <c r="C242" s="140"/>
      <c r="D242" s="141" t="s">
        <v>748</v>
      </c>
      <c r="E242" s="140">
        <v>1</v>
      </c>
      <c r="F242" s="140"/>
      <c r="G242" s="142"/>
      <c r="H242" s="142"/>
      <c r="I242" s="142"/>
      <c r="J242" s="143"/>
    </row>
    <row r="243" spans="2:10" ht="15" thickBot="1" x14ac:dyDescent="0.35">
      <c r="B243" s="139" t="s">
        <v>749</v>
      </c>
      <c r="C243" s="140"/>
      <c r="D243" s="141" t="s">
        <v>352</v>
      </c>
      <c r="E243" s="140">
        <v>1</v>
      </c>
      <c r="F243" s="140"/>
      <c r="G243" s="142"/>
      <c r="H243" s="142"/>
      <c r="I243" s="142"/>
      <c r="J243" s="143"/>
    </row>
    <row r="244" spans="2:10" ht="15" thickBot="1" x14ac:dyDescent="0.35">
      <c r="B244" s="139" t="s">
        <v>750</v>
      </c>
      <c r="C244" s="140"/>
      <c r="D244" s="141" t="s">
        <v>751</v>
      </c>
      <c r="E244" s="140">
        <v>1</v>
      </c>
      <c r="F244" s="140"/>
      <c r="G244" s="142"/>
      <c r="H244" s="142"/>
      <c r="I244" s="142"/>
      <c r="J244" s="143"/>
    </row>
    <row r="245" spans="2:10" ht="15" thickBot="1" x14ac:dyDescent="0.35">
      <c r="B245" s="139" t="s">
        <v>752</v>
      </c>
      <c r="C245" s="140"/>
      <c r="D245" s="141" t="s">
        <v>753</v>
      </c>
      <c r="E245" s="140">
        <v>1</v>
      </c>
      <c r="F245" s="140"/>
      <c r="G245" s="142"/>
      <c r="H245" s="142"/>
      <c r="I245" s="142"/>
      <c r="J245" s="143"/>
    </row>
    <row r="246" spans="2:10" ht="15" thickBot="1" x14ac:dyDescent="0.35">
      <c r="B246" s="139" t="s">
        <v>754</v>
      </c>
      <c r="C246" s="140"/>
      <c r="D246" s="141" t="s">
        <v>755</v>
      </c>
      <c r="E246" s="140">
        <v>1</v>
      </c>
      <c r="F246" s="140"/>
      <c r="G246" s="142"/>
      <c r="H246" s="142"/>
      <c r="I246" s="142"/>
      <c r="J246" s="143"/>
    </row>
    <row r="247" spans="2:10" ht="15" thickBot="1" x14ac:dyDescent="0.35">
      <c r="B247" s="139" t="s">
        <v>756</v>
      </c>
      <c r="C247" s="140"/>
      <c r="D247" s="141" t="s">
        <v>757</v>
      </c>
      <c r="E247" s="140">
        <v>1</v>
      </c>
      <c r="F247" s="140"/>
      <c r="G247" s="142"/>
      <c r="H247" s="142"/>
      <c r="I247" s="142"/>
      <c r="J247" s="143"/>
    </row>
    <row r="248" spans="2:10" ht="15" thickBot="1" x14ac:dyDescent="0.35">
      <c r="B248" s="139" t="s">
        <v>758</v>
      </c>
      <c r="C248" s="140"/>
      <c r="D248" s="141" t="s">
        <v>759</v>
      </c>
      <c r="E248" s="140">
        <v>1</v>
      </c>
      <c r="F248" s="140"/>
      <c r="G248" s="142"/>
      <c r="H248" s="142"/>
      <c r="I248" s="142"/>
      <c r="J248" s="143"/>
    </row>
    <row r="249" spans="2:10" ht="15" thickBot="1" x14ac:dyDescent="0.35">
      <c r="B249" s="139" t="s">
        <v>760</v>
      </c>
      <c r="C249" s="140"/>
      <c r="D249" s="141" t="s">
        <v>761</v>
      </c>
      <c r="E249" s="140">
        <v>1</v>
      </c>
      <c r="F249" s="140"/>
      <c r="G249" s="142"/>
      <c r="H249" s="142"/>
      <c r="I249" s="142"/>
      <c r="J249" s="143"/>
    </row>
    <row r="250" spans="2:10" ht="15" thickBot="1" x14ac:dyDescent="0.35">
      <c r="B250" s="139" t="s">
        <v>762</v>
      </c>
      <c r="C250" s="140"/>
      <c r="D250" s="141" t="s">
        <v>763</v>
      </c>
      <c r="E250" s="140">
        <v>1</v>
      </c>
      <c r="F250" s="140"/>
      <c r="G250" s="142"/>
      <c r="H250" s="142"/>
      <c r="I250" s="142"/>
      <c r="J250" s="143"/>
    </row>
    <row r="251" spans="2:10" ht="15" thickBot="1" x14ac:dyDescent="0.35">
      <c r="B251" s="139" t="s">
        <v>764</v>
      </c>
      <c r="C251" s="140"/>
      <c r="D251" s="141" t="s">
        <v>765</v>
      </c>
      <c r="E251" s="140">
        <v>1</v>
      </c>
      <c r="F251" s="140"/>
      <c r="G251" s="142"/>
      <c r="H251" s="142"/>
      <c r="I251" s="142"/>
      <c r="J251" s="143"/>
    </row>
    <row r="252" spans="2:10" ht="15" thickBot="1" x14ac:dyDescent="0.35">
      <c r="B252" s="139" t="s">
        <v>766</v>
      </c>
      <c r="C252" s="140"/>
      <c r="D252" s="141" t="s">
        <v>767</v>
      </c>
      <c r="E252" s="140">
        <v>1</v>
      </c>
      <c r="F252" s="140"/>
      <c r="G252" s="142"/>
      <c r="H252" s="142"/>
      <c r="I252" s="142"/>
      <c r="J252" s="143"/>
    </row>
    <row r="253" spans="2:10" ht="15" thickBot="1" x14ac:dyDescent="0.35">
      <c r="B253" s="139" t="s">
        <v>768</v>
      </c>
      <c r="C253" s="140"/>
      <c r="D253" s="141" t="s">
        <v>769</v>
      </c>
      <c r="E253" s="140">
        <v>1</v>
      </c>
      <c r="F253" s="140"/>
      <c r="G253" s="142"/>
      <c r="H253" s="142"/>
      <c r="I253" s="142"/>
      <c r="J253" s="143"/>
    </row>
    <row r="254" spans="2:10" ht="15" thickBot="1" x14ac:dyDescent="0.35">
      <c r="B254" s="139" t="s">
        <v>770</v>
      </c>
      <c r="C254" s="140"/>
      <c r="D254" s="141" t="s">
        <v>771</v>
      </c>
      <c r="E254" s="140"/>
      <c r="F254" s="140"/>
      <c r="G254" s="142"/>
      <c r="H254" s="142"/>
      <c r="I254" s="142"/>
      <c r="J254" s="143"/>
    </row>
    <row r="255" spans="2:10" ht="15" thickBot="1" x14ac:dyDescent="0.35">
      <c r="B255" s="139" t="s">
        <v>772</v>
      </c>
      <c r="C255" s="140"/>
      <c r="D255" s="141" t="s">
        <v>773</v>
      </c>
      <c r="E255" s="140"/>
      <c r="F255" s="140"/>
      <c r="G255" s="142"/>
      <c r="H255" s="142"/>
      <c r="I255" s="142"/>
      <c r="J255" s="143"/>
    </row>
    <row r="256" spans="2:10" ht="15" thickBot="1" x14ac:dyDescent="0.35">
      <c r="B256" s="139" t="s">
        <v>774</v>
      </c>
      <c r="C256" s="140" t="s">
        <v>775</v>
      </c>
      <c r="D256" s="141" t="s">
        <v>776</v>
      </c>
      <c r="E256" s="140">
        <v>16</v>
      </c>
      <c r="F256" s="140" t="s">
        <v>777</v>
      </c>
      <c r="G256" s="142"/>
      <c r="H256" s="142"/>
      <c r="I256" s="142"/>
      <c r="J256" s="143"/>
    </row>
    <row r="257" spans="2:10" ht="15" thickBot="1" x14ac:dyDescent="0.35">
      <c r="B257" s="139" t="s">
        <v>778</v>
      </c>
      <c r="C257" s="140" t="s">
        <v>779</v>
      </c>
      <c r="D257" s="141" t="s">
        <v>776</v>
      </c>
      <c r="E257" s="140">
        <v>16</v>
      </c>
      <c r="F257" s="140" t="s">
        <v>780</v>
      </c>
      <c r="G257" s="142"/>
      <c r="H257" s="142"/>
      <c r="I257" s="142"/>
      <c r="J257" s="143"/>
    </row>
    <row r="258" spans="2:10" ht="15" thickBot="1" x14ac:dyDescent="0.35">
      <c r="B258" s="139" t="s">
        <v>781</v>
      </c>
      <c r="C258" s="140" t="s">
        <v>782</v>
      </c>
      <c r="D258" s="141" t="s">
        <v>776</v>
      </c>
      <c r="E258" s="140">
        <v>16</v>
      </c>
      <c r="F258" s="140" t="s">
        <v>783</v>
      </c>
      <c r="G258" s="142"/>
      <c r="H258" s="142"/>
      <c r="I258" s="142"/>
      <c r="J258" s="143"/>
    </row>
    <row r="259" spans="2:10" ht="15" thickBot="1" x14ac:dyDescent="0.35">
      <c r="B259" s="139" t="s">
        <v>784</v>
      </c>
      <c r="C259" s="140" t="s">
        <v>785</v>
      </c>
      <c r="D259" s="141" t="s">
        <v>786</v>
      </c>
      <c r="E259" s="140"/>
      <c r="F259" s="140"/>
      <c r="G259" s="142"/>
      <c r="H259" s="142"/>
      <c r="I259" s="142"/>
      <c r="J259" s="143"/>
    </row>
    <row r="260" spans="2:10" ht="15" thickBot="1" x14ac:dyDescent="0.35">
      <c r="B260" s="139" t="s">
        <v>787</v>
      </c>
      <c r="C260" s="140"/>
      <c r="D260" s="141" t="s">
        <v>788</v>
      </c>
      <c r="E260" s="140"/>
      <c r="F260" s="140"/>
      <c r="G260" s="142"/>
      <c r="H260" s="142"/>
      <c r="I260" s="142"/>
      <c r="J260" s="143"/>
    </row>
    <row r="261" spans="2:10" ht="15" thickBot="1" x14ac:dyDescent="0.35">
      <c r="B261" s="139" t="s">
        <v>789</v>
      </c>
      <c r="C261" s="140" t="s">
        <v>514</v>
      </c>
      <c r="D261" s="141" t="s">
        <v>790</v>
      </c>
      <c r="E261" s="140">
        <v>26</v>
      </c>
      <c r="F261" s="140">
        <v>48864</v>
      </c>
      <c r="G261" s="142"/>
      <c r="H261" s="142"/>
      <c r="I261" s="142"/>
      <c r="J261" s="143"/>
    </row>
    <row r="262" spans="2:10" ht="15" thickBot="1" x14ac:dyDescent="0.35">
      <c r="B262" s="139" t="s">
        <v>791</v>
      </c>
      <c r="C262" s="140" t="s">
        <v>514</v>
      </c>
      <c r="D262" s="141" t="s">
        <v>792</v>
      </c>
      <c r="E262" s="140">
        <v>20</v>
      </c>
      <c r="F262" s="140">
        <v>48319</v>
      </c>
      <c r="G262" s="142"/>
      <c r="H262" s="142"/>
      <c r="I262" s="142"/>
      <c r="J262" s="143"/>
    </row>
    <row r="263" spans="2:10" ht="15" thickBot="1" x14ac:dyDescent="0.35">
      <c r="B263" s="139" t="s">
        <v>793</v>
      </c>
      <c r="C263" s="140"/>
      <c r="D263" s="141" t="s">
        <v>794</v>
      </c>
      <c r="E263" s="140">
        <v>60</v>
      </c>
      <c r="F263" s="140">
        <v>51584</v>
      </c>
      <c r="G263" s="142"/>
      <c r="H263" s="142"/>
      <c r="I263" s="142"/>
      <c r="J263" s="143"/>
    </row>
    <row r="264" spans="2:10" ht="15" thickBot="1" x14ac:dyDescent="0.35">
      <c r="B264" s="139" t="s">
        <v>795</v>
      </c>
      <c r="C264" s="140"/>
      <c r="D264" s="141" t="s">
        <v>796</v>
      </c>
      <c r="E264" s="140">
        <v>18</v>
      </c>
      <c r="F264" s="140">
        <v>52052</v>
      </c>
      <c r="G264" s="142"/>
      <c r="H264" s="142"/>
      <c r="I264" s="142"/>
      <c r="J264" s="143"/>
    </row>
    <row r="265" spans="2:10" ht="15" thickBot="1" x14ac:dyDescent="0.35">
      <c r="B265" s="139" t="s">
        <v>797</v>
      </c>
      <c r="C265" s="140" t="s">
        <v>798</v>
      </c>
      <c r="D265" s="141" t="s">
        <v>430</v>
      </c>
      <c r="E265" s="140">
        <v>2</v>
      </c>
      <c r="F265" s="140"/>
      <c r="G265" s="142"/>
      <c r="H265" s="142"/>
      <c r="I265" s="142"/>
      <c r="J265" s="143"/>
    </row>
    <row r="266" spans="2:10" ht="15" thickBot="1" x14ac:dyDescent="0.35">
      <c r="B266" s="139" t="s">
        <v>799</v>
      </c>
      <c r="C266" s="140" t="s">
        <v>800</v>
      </c>
      <c r="D266" s="141" t="s">
        <v>801</v>
      </c>
      <c r="E266" s="140">
        <v>8</v>
      </c>
      <c r="F266" s="140"/>
      <c r="G266" s="142"/>
      <c r="H266" s="142"/>
      <c r="I266" s="142"/>
      <c r="J266" s="143"/>
    </row>
    <row r="267" spans="2:10" ht="15" thickBot="1" x14ac:dyDescent="0.35">
      <c r="B267" s="139" t="s">
        <v>802</v>
      </c>
      <c r="C267" s="140" t="s">
        <v>803</v>
      </c>
      <c r="D267" s="141" t="s">
        <v>804</v>
      </c>
      <c r="E267" s="140"/>
      <c r="F267" s="140"/>
      <c r="G267" s="142"/>
      <c r="H267" s="142"/>
      <c r="I267" s="142"/>
      <c r="J267" s="143"/>
    </row>
    <row r="268" spans="2:10" ht="15" thickBot="1" x14ac:dyDescent="0.35">
      <c r="B268" s="139" t="s">
        <v>805</v>
      </c>
      <c r="C268" s="140" t="s">
        <v>806</v>
      </c>
      <c r="D268" s="141" t="s">
        <v>807</v>
      </c>
      <c r="E268" s="140"/>
      <c r="F268" s="140"/>
      <c r="G268" s="142"/>
      <c r="H268" s="142"/>
      <c r="I268" s="142"/>
      <c r="J268" s="143"/>
    </row>
    <row r="269" spans="2:10" ht="15" thickBot="1" x14ac:dyDescent="0.35">
      <c r="B269" s="139" t="s">
        <v>808</v>
      </c>
      <c r="C269" s="140" t="s">
        <v>809</v>
      </c>
      <c r="D269" s="141" t="s">
        <v>810</v>
      </c>
      <c r="E269" s="140"/>
      <c r="F269" s="140"/>
      <c r="G269" s="142"/>
      <c r="H269" s="142"/>
      <c r="I269" s="142"/>
      <c r="J269" s="143"/>
    </row>
    <row r="270" spans="2:10" ht="15" thickBot="1" x14ac:dyDescent="0.35">
      <c r="B270" s="139" t="s">
        <v>811</v>
      </c>
      <c r="C270" s="140" t="s">
        <v>812</v>
      </c>
      <c r="D270" s="141" t="s">
        <v>813</v>
      </c>
      <c r="E270" s="140"/>
      <c r="F270" s="140"/>
      <c r="G270" s="142"/>
      <c r="H270" s="142"/>
      <c r="I270" s="142"/>
      <c r="J270" s="143"/>
    </row>
    <row r="271" spans="2:10" ht="15" thickBot="1" x14ac:dyDescent="0.35">
      <c r="B271" s="139" t="s">
        <v>814</v>
      </c>
      <c r="C271" s="140" t="s">
        <v>815</v>
      </c>
      <c r="D271" s="141" t="s">
        <v>816</v>
      </c>
      <c r="E271" s="140"/>
      <c r="F271" s="140"/>
      <c r="G271" s="142"/>
      <c r="H271" s="142"/>
      <c r="I271" s="142"/>
      <c r="J271" s="143"/>
    </row>
    <row r="272" spans="2:10" ht="15" thickBot="1" x14ac:dyDescent="0.35">
      <c r="B272" s="139" t="s">
        <v>817</v>
      </c>
      <c r="C272" s="140" t="s">
        <v>818</v>
      </c>
      <c r="D272" s="141" t="s">
        <v>816</v>
      </c>
      <c r="E272" s="140"/>
      <c r="F272" s="140"/>
      <c r="G272" s="142"/>
      <c r="H272" s="142"/>
      <c r="I272" s="142"/>
      <c r="J272" s="143"/>
    </row>
    <row r="273" spans="2:10" ht="15" thickBot="1" x14ac:dyDescent="0.35">
      <c r="B273" s="139" t="s">
        <v>819</v>
      </c>
      <c r="C273" s="140" t="s">
        <v>820</v>
      </c>
      <c r="D273" s="141" t="s">
        <v>821</v>
      </c>
      <c r="E273" s="140"/>
      <c r="F273" s="140"/>
      <c r="G273" s="142"/>
      <c r="H273" s="142"/>
      <c r="I273" s="142"/>
      <c r="J273" s="143"/>
    </row>
    <row r="274" spans="2:10" ht="15" thickBot="1" x14ac:dyDescent="0.35">
      <c r="B274" s="139" t="s">
        <v>822</v>
      </c>
      <c r="C274" s="140" t="s">
        <v>823</v>
      </c>
      <c r="D274" s="141" t="s">
        <v>824</v>
      </c>
      <c r="E274" s="140"/>
      <c r="F274" s="140"/>
      <c r="G274" s="142"/>
      <c r="H274" s="142"/>
      <c r="I274" s="142"/>
      <c r="J274" s="143"/>
    </row>
    <row r="275" spans="2:10" ht="15" thickBot="1" x14ac:dyDescent="0.35">
      <c r="B275" s="139" t="s">
        <v>825</v>
      </c>
      <c r="C275" s="140" t="s">
        <v>826</v>
      </c>
      <c r="D275" s="141" t="s">
        <v>827</v>
      </c>
      <c r="E275" s="140"/>
      <c r="F275" s="140"/>
      <c r="G275" s="142"/>
      <c r="H275" s="142"/>
      <c r="I275" s="142"/>
      <c r="J275" s="143"/>
    </row>
    <row r="276" spans="2:10" ht="15" thickBot="1" x14ac:dyDescent="0.35">
      <c r="B276" s="139" t="s">
        <v>828</v>
      </c>
      <c r="C276" s="140" t="s">
        <v>829</v>
      </c>
      <c r="D276" s="141" t="s">
        <v>830</v>
      </c>
      <c r="E276" s="140"/>
      <c r="F276" s="140"/>
      <c r="G276" s="142"/>
      <c r="H276" s="142"/>
      <c r="I276" s="142"/>
      <c r="J276" s="143"/>
    </row>
    <row r="277" spans="2:10" ht="15" thickBot="1" x14ac:dyDescent="0.35">
      <c r="B277" s="139" t="s">
        <v>831</v>
      </c>
      <c r="C277" s="140" t="s">
        <v>832</v>
      </c>
      <c r="D277" s="141" t="s">
        <v>833</v>
      </c>
      <c r="E277" s="140">
        <v>2</v>
      </c>
      <c r="F277" s="140">
        <v>48833</v>
      </c>
      <c r="G277" s="142"/>
      <c r="H277" s="142"/>
      <c r="I277" s="142"/>
      <c r="J277" s="143"/>
    </row>
    <row r="278" spans="2:10" ht="15" thickBot="1" x14ac:dyDescent="0.35">
      <c r="B278" s="139" t="s">
        <v>834</v>
      </c>
      <c r="C278" s="140" t="s">
        <v>835</v>
      </c>
      <c r="D278" s="141" t="s">
        <v>836</v>
      </c>
      <c r="E278" s="140"/>
      <c r="F278" s="140"/>
      <c r="G278" s="142"/>
      <c r="H278" s="142"/>
      <c r="I278" s="142"/>
      <c r="J278" s="143"/>
    </row>
    <row r="279" spans="2:10" ht="15" thickBot="1" x14ac:dyDescent="0.35">
      <c r="B279" s="139" t="s">
        <v>837</v>
      </c>
      <c r="C279" s="140" t="s">
        <v>838</v>
      </c>
      <c r="D279" s="141" t="s">
        <v>839</v>
      </c>
      <c r="E279" s="140"/>
      <c r="F279" s="140"/>
      <c r="G279" s="142"/>
      <c r="H279" s="142"/>
      <c r="I279" s="142"/>
      <c r="J279" s="143"/>
    </row>
    <row r="280" spans="2:10" ht="15" thickBot="1" x14ac:dyDescent="0.35">
      <c r="B280" s="139" t="s">
        <v>840</v>
      </c>
      <c r="C280" s="140" t="s">
        <v>841</v>
      </c>
      <c r="D280" s="141" t="s">
        <v>842</v>
      </c>
      <c r="E280" s="140"/>
      <c r="F280" s="140"/>
      <c r="G280" s="142"/>
      <c r="H280" s="142"/>
      <c r="I280" s="142"/>
      <c r="J280" s="143"/>
    </row>
    <row r="281" spans="2:10" ht="15" thickBot="1" x14ac:dyDescent="0.35">
      <c r="B281" s="139" t="s">
        <v>843</v>
      </c>
      <c r="C281" s="140" t="s">
        <v>844</v>
      </c>
      <c r="D281" s="141" t="s">
        <v>845</v>
      </c>
      <c r="E281" s="140"/>
      <c r="F281" s="140"/>
      <c r="G281" s="142"/>
      <c r="H281" s="142"/>
      <c r="I281" s="142"/>
      <c r="J281" s="143"/>
    </row>
    <row r="282" spans="2:10" ht="15" thickBot="1" x14ac:dyDescent="0.35">
      <c r="B282" s="139" t="s">
        <v>846</v>
      </c>
      <c r="C282" s="140" t="s">
        <v>847</v>
      </c>
      <c r="D282" s="141" t="s">
        <v>848</v>
      </c>
      <c r="E282" s="140"/>
      <c r="F282" s="140"/>
      <c r="G282" s="142"/>
      <c r="H282" s="142"/>
      <c r="I282" s="142"/>
      <c r="J282" s="143"/>
    </row>
    <row r="283" spans="2:10" ht="15" thickBot="1" x14ac:dyDescent="0.35">
      <c r="B283" s="139" t="s">
        <v>849</v>
      </c>
      <c r="C283" s="140" t="s">
        <v>850</v>
      </c>
      <c r="D283" s="141" t="s">
        <v>851</v>
      </c>
      <c r="E283" s="140">
        <v>1</v>
      </c>
      <c r="F283" s="140"/>
      <c r="G283" s="142"/>
      <c r="H283" s="142"/>
      <c r="I283" s="142"/>
      <c r="J283" s="143"/>
    </row>
    <row r="284" spans="2:10" ht="15" thickBot="1" x14ac:dyDescent="0.35">
      <c r="B284" s="139" t="s">
        <v>852</v>
      </c>
      <c r="C284" s="140" t="s">
        <v>853</v>
      </c>
      <c r="D284" s="141" t="s">
        <v>854</v>
      </c>
      <c r="E284" s="140">
        <v>1</v>
      </c>
      <c r="F284" s="140"/>
      <c r="G284" s="142"/>
      <c r="H284" s="142"/>
      <c r="I284" s="142"/>
      <c r="J284" s="143"/>
    </row>
    <row r="285" spans="2:10" ht="15" thickBot="1" x14ac:dyDescent="0.35">
      <c r="B285" s="139" t="s">
        <v>855</v>
      </c>
      <c r="C285" s="140" t="s">
        <v>856</v>
      </c>
      <c r="D285" s="141" t="s">
        <v>857</v>
      </c>
      <c r="E285" s="140">
        <v>1</v>
      </c>
      <c r="F285" s="140"/>
      <c r="G285" s="142"/>
      <c r="H285" s="142"/>
      <c r="I285" s="142"/>
      <c r="J285" s="143"/>
    </row>
    <row r="286" spans="2:10" ht="15" thickBot="1" x14ac:dyDescent="0.35">
      <c r="B286" s="139" t="s">
        <v>858</v>
      </c>
      <c r="C286" s="140" t="s">
        <v>859</v>
      </c>
      <c r="D286" s="141" t="s">
        <v>860</v>
      </c>
      <c r="E286" s="140">
        <v>1</v>
      </c>
      <c r="F286" s="140"/>
      <c r="G286" s="142"/>
      <c r="H286" s="142"/>
      <c r="I286" s="142"/>
      <c r="J286" s="143"/>
    </row>
    <row r="287" spans="2:10" ht="15" thickBot="1" x14ac:dyDescent="0.35">
      <c r="B287" s="139" t="s">
        <v>861</v>
      </c>
      <c r="C287" s="140" t="s">
        <v>862</v>
      </c>
      <c r="D287" s="141" t="s">
        <v>863</v>
      </c>
      <c r="E287" s="140"/>
      <c r="F287" s="140"/>
      <c r="G287" s="142"/>
      <c r="H287" s="142"/>
      <c r="I287" s="142"/>
      <c r="J287" s="143"/>
    </row>
    <row r="288" spans="2:10" ht="15" thickBot="1" x14ac:dyDescent="0.35">
      <c r="B288" s="139" t="s">
        <v>864</v>
      </c>
      <c r="C288" s="140" t="s">
        <v>865</v>
      </c>
      <c r="D288" s="141" t="s">
        <v>866</v>
      </c>
      <c r="E288" s="140"/>
      <c r="F288" s="140"/>
      <c r="G288" s="142"/>
      <c r="H288" s="142"/>
      <c r="I288" s="142"/>
      <c r="J288" s="143"/>
    </row>
    <row r="289" spans="2:10" ht="15" thickBot="1" x14ac:dyDescent="0.35">
      <c r="B289" s="139" t="s">
        <v>867</v>
      </c>
      <c r="C289" s="140" t="s">
        <v>868</v>
      </c>
      <c r="D289" s="141" t="s">
        <v>869</v>
      </c>
      <c r="E289" s="140"/>
      <c r="F289" s="140"/>
      <c r="G289" s="142"/>
      <c r="H289" s="142"/>
      <c r="I289" s="142"/>
      <c r="J289" s="143"/>
    </row>
    <row r="290" spans="2:10" ht="15" thickBot="1" x14ac:dyDescent="0.35">
      <c r="B290" s="139" t="s">
        <v>870</v>
      </c>
      <c r="C290" s="140" t="s">
        <v>871</v>
      </c>
      <c r="D290" s="141" t="s">
        <v>872</v>
      </c>
      <c r="E290" s="140"/>
      <c r="F290" s="140"/>
      <c r="G290" s="142"/>
      <c r="H290" s="142"/>
      <c r="I290" s="142"/>
      <c r="J290" s="143"/>
    </row>
    <row r="291" spans="2:10" ht="15" thickBot="1" x14ac:dyDescent="0.35">
      <c r="B291" s="139" t="s">
        <v>873</v>
      </c>
      <c r="C291" s="140" t="s">
        <v>874</v>
      </c>
      <c r="D291" s="141" t="s">
        <v>875</v>
      </c>
      <c r="E291" s="140"/>
      <c r="F291" s="140"/>
      <c r="G291" s="142"/>
      <c r="H291" s="142"/>
      <c r="I291" s="142"/>
      <c r="J291" s="143"/>
    </row>
    <row r="292" spans="2:10" ht="15" thickBot="1" x14ac:dyDescent="0.35">
      <c r="B292" s="139" t="s">
        <v>876</v>
      </c>
      <c r="C292" s="140" t="s">
        <v>877</v>
      </c>
      <c r="D292" s="141" t="s">
        <v>878</v>
      </c>
      <c r="E292" s="140"/>
      <c r="F292" s="140"/>
      <c r="G292" s="142"/>
      <c r="H292" s="142"/>
      <c r="I292" s="142"/>
      <c r="J292" s="143"/>
    </row>
    <row r="293" spans="2:10" ht="15" thickBot="1" x14ac:dyDescent="0.35">
      <c r="B293" s="139" t="s">
        <v>879</v>
      </c>
      <c r="C293" s="140" t="s">
        <v>880</v>
      </c>
      <c r="D293" s="141" t="s">
        <v>881</v>
      </c>
      <c r="E293" s="140"/>
      <c r="F293" s="140"/>
      <c r="G293" s="142"/>
      <c r="H293" s="142"/>
      <c r="I293" s="142"/>
      <c r="J293" s="143"/>
    </row>
    <row r="294" spans="2:10" ht="15" thickBot="1" x14ac:dyDescent="0.35">
      <c r="B294" s="139" t="s">
        <v>882</v>
      </c>
      <c r="C294" s="140" t="s">
        <v>883</v>
      </c>
      <c r="D294" s="141" t="s">
        <v>884</v>
      </c>
      <c r="E294" s="140"/>
      <c r="F294" s="140"/>
      <c r="G294" s="142"/>
      <c r="H294" s="142"/>
      <c r="I294" s="142"/>
      <c r="J294" s="143"/>
    </row>
    <row r="295" spans="2:10" ht="15" thickBot="1" x14ac:dyDescent="0.35">
      <c r="B295" s="139" t="s">
        <v>885</v>
      </c>
      <c r="C295" s="140" t="s">
        <v>886</v>
      </c>
      <c r="D295" s="141" t="s">
        <v>887</v>
      </c>
      <c r="E295" s="140"/>
      <c r="F295" s="140"/>
      <c r="G295" s="142"/>
      <c r="H295" s="142"/>
      <c r="I295" s="142"/>
      <c r="J295" s="143"/>
    </row>
    <row r="296" spans="2:10" ht="15" thickBot="1" x14ac:dyDescent="0.35">
      <c r="B296" s="139" t="s">
        <v>888</v>
      </c>
      <c r="C296" s="140" t="s">
        <v>889</v>
      </c>
      <c r="D296" s="141" t="s">
        <v>890</v>
      </c>
      <c r="E296" s="140"/>
      <c r="F296" s="140"/>
      <c r="G296" s="142"/>
      <c r="H296" s="142"/>
      <c r="I296" s="142"/>
      <c r="J296" s="143"/>
    </row>
    <row r="297" spans="2:10" ht="15" thickBot="1" x14ac:dyDescent="0.35">
      <c r="B297" s="139" t="s">
        <v>891</v>
      </c>
      <c r="C297" s="140" t="s">
        <v>892</v>
      </c>
      <c r="D297" s="141" t="s">
        <v>893</v>
      </c>
      <c r="E297" s="140"/>
      <c r="F297" s="140"/>
      <c r="G297" s="142"/>
      <c r="H297" s="142"/>
      <c r="I297" s="142"/>
      <c r="J297" s="143"/>
    </row>
    <row r="298" spans="2:10" ht="15" thickBot="1" x14ac:dyDescent="0.35">
      <c r="B298" s="139" t="s">
        <v>894</v>
      </c>
      <c r="C298" s="140" t="s">
        <v>895</v>
      </c>
      <c r="D298" s="141" t="s">
        <v>896</v>
      </c>
      <c r="E298" s="140"/>
      <c r="F298" s="140"/>
      <c r="G298" s="142"/>
      <c r="H298" s="142"/>
      <c r="I298" s="142"/>
      <c r="J298" s="143"/>
    </row>
    <row r="299" spans="2:10" ht="15" thickBot="1" x14ac:dyDescent="0.35">
      <c r="B299" s="139" t="s">
        <v>897</v>
      </c>
      <c r="C299" s="140" t="s">
        <v>898</v>
      </c>
      <c r="D299" s="141" t="s">
        <v>899</v>
      </c>
      <c r="E299" s="140"/>
      <c r="F299" s="140"/>
      <c r="G299" s="142"/>
      <c r="H299" s="142"/>
      <c r="I299" s="142"/>
      <c r="J299" s="143"/>
    </row>
    <row r="300" spans="2:10" ht="15" thickBot="1" x14ac:dyDescent="0.35">
      <c r="B300" s="139" t="s">
        <v>900</v>
      </c>
      <c r="C300" s="140" t="s">
        <v>901</v>
      </c>
      <c r="D300" s="141" t="s">
        <v>902</v>
      </c>
      <c r="E300" s="140"/>
      <c r="F300" s="140"/>
      <c r="G300" s="142"/>
      <c r="H300" s="142"/>
      <c r="I300" s="142"/>
      <c r="J300" s="143"/>
    </row>
    <row r="301" spans="2:10" ht="15" thickBot="1" x14ac:dyDescent="0.35">
      <c r="B301" s="139" t="s">
        <v>903</v>
      </c>
      <c r="C301" s="140"/>
      <c r="D301" s="141" t="s">
        <v>904</v>
      </c>
      <c r="E301" s="140"/>
      <c r="F301" s="140"/>
      <c r="G301" s="142"/>
      <c r="H301" s="142"/>
      <c r="I301" s="142"/>
      <c r="J301" s="143"/>
    </row>
    <row r="302" spans="2:10" ht="15" thickBot="1" x14ac:dyDescent="0.35">
      <c r="B302" s="139" t="s">
        <v>905</v>
      </c>
      <c r="C302" s="140" t="s">
        <v>906</v>
      </c>
      <c r="D302" s="141" t="s">
        <v>907</v>
      </c>
      <c r="E302" s="140"/>
      <c r="F302" s="140"/>
      <c r="G302" s="142"/>
      <c r="H302" s="142"/>
      <c r="I302" s="142"/>
      <c r="J302" s="143"/>
    </row>
    <row r="303" spans="2:10" ht="15" thickBot="1" x14ac:dyDescent="0.35">
      <c r="B303" s="139" t="s">
        <v>908</v>
      </c>
      <c r="C303" s="140" t="s">
        <v>909</v>
      </c>
      <c r="D303" s="141" t="s">
        <v>910</v>
      </c>
      <c r="E303" s="140"/>
      <c r="F303" s="140"/>
      <c r="G303" s="142"/>
      <c r="H303" s="142"/>
      <c r="I303" s="142"/>
      <c r="J303" s="143"/>
    </row>
    <row r="304" spans="2:10" ht="15" thickBot="1" x14ac:dyDescent="0.35">
      <c r="B304" s="139" t="s">
        <v>911</v>
      </c>
      <c r="C304" s="140" t="s">
        <v>912</v>
      </c>
      <c r="D304" s="141" t="s">
        <v>913</v>
      </c>
      <c r="E304" s="140"/>
      <c r="F304" s="140"/>
      <c r="G304" s="142"/>
      <c r="H304" s="142"/>
      <c r="I304" s="142"/>
      <c r="J304" s="143"/>
    </row>
    <row r="305" spans="2:10" ht="15" thickBot="1" x14ac:dyDescent="0.35">
      <c r="B305" s="139" t="s">
        <v>914</v>
      </c>
      <c r="C305" s="140" t="s">
        <v>915</v>
      </c>
      <c r="D305" s="141" t="s">
        <v>916</v>
      </c>
      <c r="E305" s="140"/>
      <c r="F305" s="140"/>
      <c r="G305" s="142"/>
      <c r="H305" s="142"/>
      <c r="I305" s="142"/>
      <c r="J305" s="143"/>
    </row>
    <row r="306" spans="2:10" ht="15" thickBot="1" x14ac:dyDescent="0.35">
      <c r="B306" s="139" t="s">
        <v>917</v>
      </c>
      <c r="C306" s="140" t="s">
        <v>918</v>
      </c>
      <c r="D306" s="141" t="s">
        <v>919</v>
      </c>
      <c r="E306" s="140"/>
      <c r="F306" s="140"/>
      <c r="G306" s="142"/>
      <c r="H306" s="142"/>
      <c r="I306" s="142"/>
      <c r="J306" s="143"/>
    </row>
    <row r="307" spans="2:10" ht="15" thickBot="1" x14ac:dyDescent="0.35">
      <c r="B307" s="139" t="s">
        <v>920</v>
      </c>
      <c r="C307" s="140"/>
      <c r="D307" s="141" t="s">
        <v>921</v>
      </c>
      <c r="E307" s="140"/>
      <c r="F307" s="140"/>
      <c r="G307" s="142"/>
      <c r="H307" s="142"/>
      <c r="I307" s="142"/>
      <c r="J307" s="143"/>
    </row>
    <row r="308" spans="2:10" ht="15" thickBot="1" x14ac:dyDescent="0.35">
      <c r="B308" s="139" t="s">
        <v>922</v>
      </c>
      <c r="C308" s="140" t="s">
        <v>923</v>
      </c>
      <c r="D308" s="141" t="s">
        <v>924</v>
      </c>
      <c r="E308" s="140"/>
      <c r="F308" s="140"/>
      <c r="G308" s="142"/>
      <c r="H308" s="142"/>
      <c r="I308" s="142"/>
      <c r="J308" s="143"/>
    </row>
    <row r="309" spans="2:10" ht="15" thickBot="1" x14ac:dyDescent="0.35">
      <c r="B309" s="139" t="s">
        <v>925</v>
      </c>
      <c r="C309" s="140" t="s">
        <v>926</v>
      </c>
      <c r="D309" s="141" t="s">
        <v>927</v>
      </c>
      <c r="E309" s="140"/>
      <c r="F309" s="140"/>
      <c r="G309" s="142"/>
      <c r="H309" s="142"/>
      <c r="I309" s="142"/>
      <c r="J309" s="143"/>
    </row>
    <row r="310" spans="2:10" ht="15" thickBot="1" x14ac:dyDescent="0.35">
      <c r="B310" s="139" t="s">
        <v>928</v>
      </c>
      <c r="C310" s="140" t="s">
        <v>929</v>
      </c>
      <c r="D310" s="141" t="s">
        <v>930</v>
      </c>
      <c r="E310" s="140"/>
      <c r="F310" s="140"/>
      <c r="G310" s="142"/>
      <c r="H310" s="142"/>
      <c r="I310" s="142"/>
      <c r="J310" s="143"/>
    </row>
    <row r="311" spans="2:10" ht="15" thickBot="1" x14ac:dyDescent="0.35">
      <c r="B311" s="139" t="s">
        <v>931</v>
      </c>
      <c r="C311" s="140"/>
      <c r="D311" s="141" t="s">
        <v>932</v>
      </c>
      <c r="E311" s="140"/>
      <c r="F311" s="140"/>
      <c r="G311" s="142"/>
      <c r="H311" s="142"/>
      <c r="I311" s="142"/>
      <c r="J311" s="143"/>
    </row>
    <row r="312" spans="2:10" ht="15" thickBot="1" x14ac:dyDescent="0.35">
      <c r="B312" s="139" t="s">
        <v>933</v>
      </c>
      <c r="C312" s="140"/>
      <c r="D312" s="141" t="s">
        <v>934</v>
      </c>
      <c r="E312" s="140"/>
      <c r="F312" s="140"/>
      <c r="G312" s="142"/>
      <c r="H312" s="142"/>
      <c r="I312" s="142"/>
      <c r="J312" s="143"/>
    </row>
    <row r="313" spans="2:10" ht="15" thickBot="1" x14ac:dyDescent="0.35">
      <c r="B313" s="139" t="s">
        <v>935</v>
      </c>
      <c r="C313" s="140" t="s">
        <v>936</v>
      </c>
      <c r="D313" s="141" t="s">
        <v>937</v>
      </c>
      <c r="E313" s="140"/>
      <c r="F313" s="140"/>
      <c r="G313" s="142"/>
      <c r="H313" s="142"/>
      <c r="I313" s="142"/>
      <c r="J313" s="143"/>
    </row>
    <row r="314" spans="2:10" ht="15" thickBot="1" x14ac:dyDescent="0.35">
      <c r="B314" s="139" t="s">
        <v>938</v>
      </c>
      <c r="C314" s="140" t="s">
        <v>939</v>
      </c>
      <c r="D314" s="141" t="s">
        <v>940</v>
      </c>
      <c r="E314" s="140"/>
      <c r="F314" s="140"/>
      <c r="G314" s="142"/>
      <c r="H314" s="142"/>
      <c r="I314" s="142"/>
      <c r="J314" s="143"/>
    </row>
    <row r="315" spans="2:10" ht="15" thickBot="1" x14ac:dyDescent="0.35">
      <c r="B315" s="139" t="s">
        <v>941</v>
      </c>
      <c r="C315" s="140" t="s">
        <v>942</v>
      </c>
      <c r="D315" s="141" t="s">
        <v>943</v>
      </c>
      <c r="E315" s="140"/>
      <c r="F315" s="140"/>
      <c r="G315" s="142"/>
      <c r="H315" s="142"/>
      <c r="I315" s="142"/>
      <c r="J315" s="143"/>
    </row>
    <row r="316" spans="2:10" ht="15" thickBot="1" x14ac:dyDescent="0.35">
      <c r="B316" s="139" t="s">
        <v>944</v>
      </c>
      <c r="C316" s="140" t="s">
        <v>945</v>
      </c>
      <c r="D316" s="141" t="s">
        <v>946</v>
      </c>
      <c r="E316" s="140"/>
      <c r="F316" s="140"/>
      <c r="G316" s="142"/>
      <c r="H316" s="142"/>
      <c r="I316" s="142"/>
      <c r="J316" s="143"/>
    </row>
    <row r="317" spans="2:10" ht="15" thickBot="1" x14ac:dyDescent="0.35">
      <c r="B317" s="139" t="s">
        <v>947</v>
      </c>
      <c r="C317" s="140" t="s">
        <v>948</v>
      </c>
      <c r="D317" s="141" t="s">
        <v>949</v>
      </c>
      <c r="E317" s="140"/>
      <c r="F317" s="140"/>
      <c r="G317" s="142"/>
      <c r="H317" s="142"/>
      <c r="I317" s="142"/>
      <c r="J317" s="143"/>
    </row>
    <row r="318" spans="2:10" ht="15" thickBot="1" x14ac:dyDescent="0.35">
      <c r="B318" s="139" t="s">
        <v>950</v>
      </c>
      <c r="C318" s="140" t="s">
        <v>951</v>
      </c>
      <c r="D318" s="141" t="s">
        <v>952</v>
      </c>
      <c r="E318" s="140"/>
      <c r="F318" s="140"/>
      <c r="G318" s="142"/>
      <c r="H318" s="142"/>
      <c r="I318" s="142"/>
      <c r="J318" s="143"/>
    </row>
    <row r="319" spans="2:10" ht="15" thickBot="1" x14ac:dyDescent="0.35">
      <c r="B319" s="139" t="s">
        <v>953</v>
      </c>
      <c r="C319" s="140" t="s">
        <v>954</v>
      </c>
      <c r="D319" s="141" t="s">
        <v>955</v>
      </c>
      <c r="E319" s="140"/>
      <c r="F319" s="140"/>
      <c r="G319" s="142"/>
      <c r="H319" s="142"/>
      <c r="I319" s="142"/>
      <c r="J319" s="143"/>
    </row>
    <row r="320" spans="2:10" ht="15" thickBot="1" x14ac:dyDescent="0.35">
      <c r="B320" s="139" t="s">
        <v>956</v>
      </c>
      <c r="C320" s="140" t="s">
        <v>957</v>
      </c>
      <c r="D320" s="141" t="s">
        <v>958</v>
      </c>
      <c r="E320" s="140"/>
      <c r="F320" s="140"/>
      <c r="G320" s="142"/>
      <c r="H320" s="142"/>
      <c r="I320" s="142"/>
      <c r="J320" s="143"/>
    </row>
    <row r="321" spans="2:10" ht="15" thickBot="1" x14ac:dyDescent="0.35">
      <c r="B321" s="139" t="s">
        <v>959</v>
      </c>
      <c r="C321" s="140" t="s">
        <v>960</v>
      </c>
      <c r="D321" s="141" t="s">
        <v>961</v>
      </c>
      <c r="E321" s="140"/>
      <c r="F321" s="140"/>
      <c r="G321" s="142"/>
      <c r="H321" s="142"/>
      <c r="I321" s="142"/>
      <c r="J321" s="143"/>
    </row>
    <row r="322" spans="2:10" ht="15" thickBot="1" x14ac:dyDescent="0.35">
      <c r="B322" s="139" t="s">
        <v>962</v>
      </c>
      <c r="C322" s="140" t="s">
        <v>963</v>
      </c>
      <c r="D322" s="141" t="s">
        <v>964</v>
      </c>
      <c r="E322" s="140"/>
      <c r="F322" s="140"/>
      <c r="G322" s="142"/>
      <c r="H322" s="142"/>
      <c r="I322" s="142"/>
      <c r="J322" s="143"/>
    </row>
    <row r="323" spans="2:10" ht="15" thickBot="1" x14ac:dyDescent="0.35">
      <c r="B323" s="139" t="s">
        <v>965</v>
      </c>
      <c r="C323" s="140" t="s">
        <v>966</v>
      </c>
      <c r="D323" s="141" t="s">
        <v>967</v>
      </c>
      <c r="E323" s="140"/>
      <c r="F323" s="140"/>
      <c r="G323" s="142"/>
      <c r="H323" s="142"/>
      <c r="I323" s="142"/>
      <c r="J323" s="143"/>
    </row>
    <row r="324" spans="2:10" ht="15" thickBot="1" x14ac:dyDescent="0.35">
      <c r="B324" s="139" t="s">
        <v>968</v>
      </c>
      <c r="C324" s="140"/>
      <c r="D324" s="141" t="s">
        <v>969</v>
      </c>
      <c r="E324" s="140"/>
      <c r="F324" s="140"/>
      <c r="G324" s="142"/>
      <c r="H324" s="142"/>
      <c r="I324" s="142"/>
      <c r="J324" s="143"/>
    </row>
    <row r="325" spans="2:10" ht="15" thickBot="1" x14ac:dyDescent="0.35">
      <c r="B325" s="139" t="s">
        <v>970</v>
      </c>
      <c r="C325" s="140" t="s">
        <v>971</v>
      </c>
      <c r="D325" s="141" t="s">
        <v>972</v>
      </c>
      <c r="E325" s="140"/>
      <c r="F325" s="140"/>
      <c r="G325" s="142"/>
      <c r="H325" s="142"/>
      <c r="I325" s="142"/>
      <c r="J325" s="143"/>
    </row>
    <row r="326" spans="2:10" ht="15" thickBot="1" x14ac:dyDescent="0.35">
      <c r="B326" s="139" t="s">
        <v>973</v>
      </c>
      <c r="C326" s="140" t="s">
        <v>974</v>
      </c>
      <c r="D326" s="141" t="s">
        <v>975</v>
      </c>
      <c r="E326" s="140"/>
      <c r="F326" s="140"/>
      <c r="G326" s="142"/>
      <c r="H326" s="142"/>
      <c r="I326" s="142"/>
      <c r="J326" s="143"/>
    </row>
    <row r="327" spans="2:10" ht="15" thickBot="1" x14ac:dyDescent="0.35">
      <c r="B327" s="139" t="s">
        <v>976</v>
      </c>
      <c r="C327" s="140" t="s">
        <v>977</v>
      </c>
      <c r="D327" s="141" t="s">
        <v>978</v>
      </c>
      <c r="E327" s="140"/>
      <c r="F327" s="140"/>
      <c r="G327" s="142"/>
      <c r="H327" s="142"/>
      <c r="I327" s="142"/>
      <c r="J327" s="143"/>
    </row>
    <row r="328" spans="2:10" ht="15" thickBot="1" x14ac:dyDescent="0.35">
      <c r="B328" s="139" t="s">
        <v>979</v>
      </c>
      <c r="C328" s="140" t="s">
        <v>980</v>
      </c>
      <c r="D328" s="141" t="s">
        <v>981</v>
      </c>
      <c r="E328" s="140"/>
      <c r="F328" s="140"/>
      <c r="G328" s="142"/>
      <c r="H328" s="142"/>
      <c r="I328" s="142"/>
      <c r="J328" s="143"/>
    </row>
    <row r="329" spans="2:10" ht="15" thickBot="1" x14ac:dyDescent="0.35">
      <c r="B329" s="139" t="s">
        <v>982</v>
      </c>
      <c r="C329" s="140"/>
      <c r="D329" s="141" t="s">
        <v>983</v>
      </c>
      <c r="E329" s="140"/>
      <c r="F329" s="140"/>
      <c r="G329" s="142"/>
      <c r="H329" s="142"/>
      <c r="I329" s="142"/>
      <c r="J329" s="143"/>
    </row>
    <row r="330" spans="2:10" ht="15" thickBot="1" x14ac:dyDescent="0.35">
      <c r="B330" s="139" t="s">
        <v>984</v>
      </c>
      <c r="C330" s="140"/>
      <c r="D330" s="141" t="s">
        <v>985</v>
      </c>
      <c r="E330" s="140">
        <v>1</v>
      </c>
      <c r="F330" s="140"/>
      <c r="G330" s="142"/>
      <c r="H330" s="142"/>
      <c r="I330" s="142"/>
      <c r="J330" s="143"/>
    </row>
    <row r="331" spans="2:10" ht="15" thickBot="1" x14ac:dyDescent="0.35">
      <c r="B331" s="139" t="s">
        <v>986</v>
      </c>
      <c r="C331" s="140" t="s">
        <v>987</v>
      </c>
      <c r="D331" s="141" t="s">
        <v>988</v>
      </c>
      <c r="E331" s="140"/>
      <c r="F331" s="140"/>
      <c r="G331" s="142"/>
      <c r="H331" s="142"/>
      <c r="I331" s="142"/>
      <c r="J331" s="143"/>
    </row>
    <row r="332" spans="2:10" ht="15" thickBot="1" x14ac:dyDescent="0.35">
      <c r="B332" s="139" t="s">
        <v>989</v>
      </c>
      <c r="C332" s="140" t="s">
        <v>990</v>
      </c>
      <c r="D332" s="141" t="s">
        <v>991</v>
      </c>
      <c r="E332" s="140"/>
      <c r="F332" s="140"/>
      <c r="G332" s="142"/>
      <c r="H332" s="142"/>
      <c r="I332" s="142"/>
      <c r="J332" s="143"/>
    </row>
    <row r="333" spans="2:10" ht="15" thickBot="1" x14ac:dyDescent="0.35">
      <c r="B333" s="139" t="s">
        <v>992</v>
      </c>
      <c r="C333" s="140" t="s">
        <v>993</v>
      </c>
      <c r="D333" s="141" t="s">
        <v>994</v>
      </c>
      <c r="E333" s="140"/>
      <c r="F333" s="140"/>
      <c r="G333" s="142"/>
      <c r="H333" s="142"/>
      <c r="I333" s="142"/>
      <c r="J333" s="143"/>
    </row>
    <row r="334" spans="2:10" ht="15" thickBot="1" x14ac:dyDescent="0.35">
      <c r="B334" s="139" t="s">
        <v>995</v>
      </c>
      <c r="C334" s="140" t="s">
        <v>996</v>
      </c>
      <c r="D334" s="141" t="s">
        <v>997</v>
      </c>
      <c r="E334" s="140"/>
      <c r="F334" s="140"/>
      <c r="G334" s="142"/>
      <c r="H334" s="142"/>
      <c r="I334" s="142"/>
      <c r="J334" s="143"/>
    </row>
    <row r="335" spans="2:10" ht="15" thickBot="1" x14ac:dyDescent="0.35">
      <c r="B335" s="139" t="s">
        <v>998</v>
      </c>
      <c r="C335" s="140"/>
      <c r="D335" s="141" t="s">
        <v>999</v>
      </c>
      <c r="E335" s="140"/>
      <c r="F335" s="140"/>
      <c r="G335" s="142"/>
      <c r="H335" s="142"/>
      <c r="I335" s="142"/>
      <c r="J335" s="143"/>
    </row>
    <row r="336" spans="2:10" ht="15" thickBot="1" x14ac:dyDescent="0.35">
      <c r="B336" s="139" t="s">
        <v>1000</v>
      </c>
      <c r="C336" s="140"/>
      <c r="D336" s="141" t="s">
        <v>1001</v>
      </c>
      <c r="E336" s="140"/>
      <c r="F336" s="140">
        <v>52327</v>
      </c>
      <c r="G336" s="142"/>
      <c r="H336" s="142"/>
      <c r="I336" s="142"/>
      <c r="J336" s="143"/>
    </row>
    <row r="337" spans="2:10" ht="15" thickBot="1" x14ac:dyDescent="0.35">
      <c r="B337" s="139" t="s">
        <v>1002</v>
      </c>
      <c r="C337" s="140" t="s">
        <v>1003</v>
      </c>
      <c r="D337" s="141" t="s">
        <v>1004</v>
      </c>
      <c r="E337" s="140"/>
      <c r="F337" s="140"/>
      <c r="G337" s="142"/>
      <c r="H337" s="142"/>
      <c r="I337" s="142"/>
      <c r="J337" s="143"/>
    </row>
    <row r="338" spans="2:10" ht="15" thickBot="1" x14ac:dyDescent="0.35">
      <c r="B338" s="139" t="s">
        <v>1005</v>
      </c>
      <c r="C338" s="140" t="s">
        <v>1006</v>
      </c>
      <c r="D338" s="141" t="s">
        <v>1007</v>
      </c>
      <c r="E338" s="140"/>
      <c r="F338" s="140"/>
      <c r="G338" s="142"/>
      <c r="H338" s="142"/>
      <c r="I338" s="142"/>
      <c r="J338" s="143"/>
    </row>
    <row r="339" spans="2:10" ht="15" thickBot="1" x14ac:dyDescent="0.35">
      <c r="B339" s="139" t="s">
        <v>1008</v>
      </c>
      <c r="C339" s="140" t="s">
        <v>1009</v>
      </c>
      <c r="D339" s="141" t="s">
        <v>1010</v>
      </c>
      <c r="E339" s="140"/>
      <c r="F339" s="140"/>
      <c r="G339" s="142"/>
      <c r="H339" s="142"/>
      <c r="I339" s="142"/>
      <c r="J339" s="143"/>
    </row>
    <row r="340" spans="2:10" ht="15" thickBot="1" x14ac:dyDescent="0.35">
      <c r="B340" s="139" t="s">
        <v>1011</v>
      </c>
      <c r="C340" s="140"/>
      <c r="D340" s="141" t="s">
        <v>1012</v>
      </c>
      <c r="E340" s="140"/>
      <c r="F340" s="140"/>
      <c r="G340" s="142"/>
      <c r="H340" s="142"/>
      <c r="I340" s="142"/>
      <c r="J340" s="143"/>
    </row>
    <row r="341" spans="2:10" ht="15" thickBot="1" x14ac:dyDescent="0.35">
      <c r="B341" s="139" t="s">
        <v>1013</v>
      </c>
      <c r="C341" s="140"/>
      <c r="D341" s="141" t="s">
        <v>1014</v>
      </c>
      <c r="E341" s="140"/>
      <c r="F341" s="140"/>
      <c r="G341" s="142"/>
      <c r="H341" s="142"/>
      <c r="I341" s="142"/>
      <c r="J341" s="143"/>
    </row>
    <row r="342" spans="2:10" ht="15" thickBot="1" x14ac:dyDescent="0.35">
      <c r="B342" s="139" t="s">
        <v>1015</v>
      </c>
      <c r="C342" s="140"/>
      <c r="D342" s="141" t="s">
        <v>1016</v>
      </c>
      <c r="E342" s="140"/>
      <c r="F342" s="140"/>
      <c r="G342" s="142"/>
      <c r="H342" s="142"/>
      <c r="I342" s="142"/>
      <c r="J342" s="143"/>
    </row>
    <row r="343" spans="2:10" ht="15" thickBot="1" x14ac:dyDescent="0.35">
      <c r="B343" s="139" t="s">
        <v>1017</v>
      </c>
      <c r="C343" s="140" t="s">
        <v>1018</v>
      </c>
      <c r="D343" s="141" t="s">
        <v>1019</v>
      </c>
      <c r="E343" s="140"/>
      <c r="F343" s="140"/>
      <c r="G343" s="142"/>
      <c r="H343" s="142"/>
      <c r="I343" s="142"/>
      <c r="J343" s="143"/>
    </row>
    <row r="344" spans="2:10" ht="15" thickBot="1" x14ac:dyDescent="0.35">
      <c r="B344" s="139" t="s">
        <v>1020</v>
      </c>
      <c r="C344" s="140"/>
      <c r="D344" s="141" t="s">
        <v>1021</v>
      </c>
      <c r="E344" s="140"/>
      <c r="F344" s="140"/>
      <c r="G344" s="142"/>
      <c r="H344" s="142"/>
      <c r="I344" s="142"/>
      <c r="J344" s="143"/>
    </row>
    <row r="345" spans="2:10" ht="15" thickBot="1" x14ac:dyDescent="0.35">
      <c r="B345" s="139" t="s">
        <v>1022</v>
      </c>
      <c r="C345" s="140"/>
      <c r="D345" s="141" t="s">
        <v>907</v>
      </c>
      <c r="E345" s="140"/>
      <c r="F345" s="140"/>
      <c r="G345" s="142"/>
      <c r="H345" s="142"/>
      <c r="I345" s="142"/>
      <c r="J345" s="143"/>
    </row>
    <row r="346" spans="2:10" ht="15" thickBot="1" x14ac:dyDescent="0.35">
      <c r="B346" s="139" t="s">
        <v>1023</v>
      </c>
      <c r="C346" s="140"/>
      <c r="D346" s="141" t="s">
        <v>1024</v>
      </c>
      <c r="E346" s="140">
        <v>1</v>
      </c>
      <c r="F346" s="140">
        <v>57582</v>
      </c>
      <c r="G346" s="142"/>
      <c r="H346" s="142"/>
      <c r="I346" s="142"/>
      <c r="J346" s="143"/>
    </row>
    <row r="347" spans="2:10" ht="15" thickBot="1" x14ac:dyDescent="0.35">
      <c r="B347" s="139" t="s">
        <v>1025</v>
      </c>
      <c r="C347" s="140"/>
      <c r="D347" s="141" t="s">
        <v>1026</v>
      </c>
      <c r="E347" s="140">
        <v>1</v>
      </c>
      <c r="F347" s="140">
        <v>56387</v>
      </c>
      <c r="G347" s="142"/>
      <c r="H347" s="142"/>
      <c r="I347" s="142"/>
      <c r="J347" s="143"/>
    </row>
    <row r="348" spans="2:10" ht="15" thickBot="1" x14ac:dyDescent="0.35">
      <c r="B348" s="139" t="s">
        <v>1027</v>
      </c>
      <c r="C348" s="140" t="s">
        <v>1028</v>
      </c>
      <c r="D348" s="141" t="s">
        <v>1029</v>
      </c>
      <c r="E348" s="140"/>
      <c r="F348" s="140"/>
      <c r="G348" s="142"/>
      <c r="H348" s="142"/>
      <c r="I348" s="142"/>
      <c r="J348" s="143"/>
    </row>
    <row r="349" spans="2:10" ht="15" thickBot="1" x14ac:dyDescent="0.35">
      <c r="B349" s="139" t="s">
        <v>1030</v>
      </c>
      <c r="C349" s="140" t="s">
        <v>1031</v>
      </c>
      <c r="D349" s="141" t="s">
        <v>1032</v>
      </c>
      <c r="E349" s="140"/>
      <c r="F349" s="140"/>
      <c r="G349" s="142"/>
      <c r="H349" s="142"/>
      <c r="I349" s="142"/>
      <c r="J349" s="143"/>
    </row>
    <row r="350" spans="2:10" ht="15" thickBot="1" x14ac:dyDescent="0.35">
      <c r="B350" s="139" t="s">
        <v>1033</v>
      </c>
      <c r="C350" s="140"/>
      <c r="D350" s="141" t="s">
        <v>1034</v>
      </c>
      <c r="E350" s="140">
        <v>2</v>
      </c>
      <c r="F350" s="140"/>
      <c r="G350" s="142"/>
      <c r="H350" s="142"/>
      <c r="I350" s="142"/>
      <c r="J350" s="143"/>
    </row>
    <row r="351" spans="2:10" ht="15" thickBot="1" x14ac:dyDescent="0.35">
      <c r="B351" s="139" t="s">
        <v>1035</v>
      </c>
      <c r="C351" s="140"/>
      <c r="D351" s="141" t="s">
        <v>1036</v>
      </c>
      <c r="E351" s="140"/>
      <c r="F351" s="140"/>
      <c r="G351" s="142"/>
      <c r="H351" s="142"/>
      <c r="I351" s="142"/>
      <c r="J351" s="143"/>
    </row>
    <row r="352" spans="2:10" ht="15" thickBot="1" x14ac:dyDescent="0.35">
      <c r="B352" s="139" t="s">
        <v>1037</v>
      </c>
      <c r="C352" s="140"/>
      <c r="D352" s="141" t="s">
        <v>1038</v>
      </c>
      <c r="E352" s="140"/>
      <c r="F352" s="140">
        <v>56062</v>
      </c>
      <c r="G352" s="142"/>
      <c r="H352" s="142"/>
      <c r="I352" s="142"/>
      <c r="J352" s="143"/>
    </row>
    <row r="353" spans="2:10" ht="15" thickBot="1" x14ac:dyDescent="0.35">
      <c r="B353" s="139" t="s">
        <v>1039</v>
      </c>
      <c r="C353" s="140"/>
      <c r="D353" s="141" t="s">
        <v>1040</v>
      </c>
      <c r="E353" s="140"/>
      <c r="F353" s="140">
        <v>56062</v>
      </c>
      <c r="G353" s="142"/>
      <c r="H353" s="142"/>
      <c r="I353" s="142"/>
      <c r="J353" s="143"/>
    </row>
    <row r="354" spans="2:10" ht="15" thickBot="1" x14ac:dyDescent="0.35">
      <c r="B354" s="139" t="s">
        <v>1041</v>
      </c>
      <c r="C354" s="140" t="s">
        <v>1042</v>
      </c>
      <c r="D354" s="141" t="s">
        <v>1043</v>
      </c>
      <c r="E354" s="140"/>
      <c r="F354" s="140"/>
      <c r="G354" s="142"/>
      <c r="H354" s="142"/>
      <c r="I354" s="142"/>
      <c r="J354" s="143"/>
    </row>
    <row r="355" spans="2:10" ht="15" thickBot="1" x14ac:dyDescent="0.35">
      <c r="B355" s="139" t="s">
        <v>1044</v>
      </c>
      <c r="C355" s="140" t="s">
        <v>1045</v>
      </c>
      <c r="D355" s="141" t="s">
        <v>1046</v>
      </c>
      <c r="E355" s="140"/>
      <c r="F355" s="140"/>
      <c r="G355" s="142"/>
      <c r="H355" s="142"/>
      <c r="I355" s="142"/>
      <c r="J355" s="143"/>
    </row>
    <row r="356" spans="2:10" ht="15" thickBot="1" x14ac:dyDescent="0.35">
      <c r="B356" s="139" t="s">
        <v>1047</v>
      </c>
      <c r="C356" s="140" t="s">
        <v>1048</v>
      </c>
      <c r="D356" s="141" t="s">
        <v>1049</v>
      </c>
      <c r="E356" s="140"/>
      <c r="F356" s="140"/>
      <c r="G356" s="142"/>
      <c r="H356" s="142"/>
      <c r="I356" s="142"/>
      <c r="J356" s="143"/>
    </row>
    <row r="357" spans="2:10" ht="15" thickBot="1" x14ac:dyDescent="0.35">
      <c r="B357" s="139" t="s">
        <v>1050</v>
      </c>
      <c r="C357" s="140" t="s">
        <v>1051</v>
      </c>
      <c r="D357" s="141" t="s">
        <v>1052</v>
      </c>
      <c r="E357" s="140"/>
      <c r="F357" s="140"/>
      <c r="G357" s="142"/>
      <c r="H357" s="142"/>
      <c r="I357" s="142"/>
      <c r="J357" s="143"/>
    </row>
    <row r="358" spans="2:10" ht="15" thickBot="1" x14ac:dyDescent="0.35">
      <c r="B358" s="139" t="s">
        <v>1053</v>
      </c>
      <c r="C358" s="140" t="s">
        <v>1054</v>
      </c>
      <c r="D358" s="141" t="s">
        <v>1055</v>
      </c>
      <c r="E358" s="140"/>
      <c r="F358" s="140"/>
      <c r="G358" s="142"/>
      <c r="H358" s="142"/>
      <c r="I358" s="142"/>
      <c r="J358" s="143"/>
    </row>
    <row r="359" spans="2:10" ht="15" thickBot="1" x14ac:dyDescent="0.35">
      <c r="B359" s="139" t="s">
        <v>1056</v>
      </c>
      <c r="C359" s="140" t="s">
        <v>1057</v>
      </c>
      <c r="D359" s="141" t="s">
        <v>1058</v>
      </c>
      <c r="E359" s="140"/>
      <c r="F359" s="140"/>
      <c r="G359" s="142"/>
      <c r="H359" s="142"/>
      <c r="I359" s="142"/>
      <c r="J359" s="143"/>
    </row>
    <row r="360" spans="2:10" ht="15" thickBot="1" x14ac:dyDescent="0.35">
      <c r="B360" s="139" t="s">
        <v>1059</v>
      </c>
      <c r="C360" s="140"/>
      <c r="D360" s="141" t="s">
        <v>1060</v>
      </c>
      <c r="E360" s="140"/>
      <c r="F360" s="140"/>
      <c r="G360" s="142"/>
      <c r="H360" s="142"/>
      <c r="I360" s="142"/>
      <c r="J360" s="143"/>
    </row>
    <row r="361" spans="2:10" ht="15" thickBot="1" x14ac:dyDescent="0.35">
      <c r="B361" s="139" t="s">
        <v>1061</v>
      </c>
      <c r="C361" s="140" t="s">
        <v>1062</v>
      </c>
      <c r="D361" s="141" t="s">
        <v>1063</v>
      </c>
      <c r="E361" s="140"/>
      <c r="F361" s="140"/>
      <c r="G361" s="142"/>
      <c r="H361" s="142"/>
      <c r="I361" s="142"/>
      <c r="J361" s="143"/>
    </row>
    <row r="362" spans="2:10" ht="15" thickBot="1" x14ac:dyDescent="0.35">
      <c r="B362" s="139" t="s">
        <v>1064</v>
      </c>
      <c r="C362" s="140"/>
      <c r="D362" s="141" t="s">
        <v>1065</v>
      </c>
      <c r="E362" s="140"/>
      <c r="F362" s="140"/>
      <c r="G362" s="142"/>
      <c r="H362" s="142"/>
      <c r="I362" s="142"/>
      <c r="J362" s="143"/>
    </row>
    <row r="363" spans="2:10" ht="15" thickBot="1" x14ac:dyDescent="0.35">
      <c r="B363" s="139" t="s">
        <v>1066</v>
      </c>
      <c r="C363" s="140" t="s">
        <v>1067</v>
      </c>
      <c r="D363" s="141" t="s">
        <v>1068</v>
      </c>
      <c r="E363" s="140"/>
      <c r="F363" s="140"/>
      <c r="G363" s="142"/>
      <c r="H363" s="142"/>
      <c r="I363" s="142"/>
      <c r="J363" s="143"/>
    </row>
    <row r="364" spans="2:10" ht="15" thickBot="1" x14ac:dyDescent="0.35">
      <c r="B364" s="139" t="s">
        <v>1069</v>
      </c>
      <c r="C364" s="140" t="s">
        <v>1070</v>
      </c>
      <c r="D364" s="141" t="s">
        <v>1071</v>
      </c>
      <c r="E364" s="140"/>
      <c r="F364" s="140"/>
      <c r="G364" s="142"/>
      <c r="H364" s="142"/>
      <c r="I364" s="142"/>
      <c r="J364" s="143"/>
    </row>
    <row r="365" spans="2:10" ht="15" thickBot="1" x14ac:dyDescent="0.35">
      <c r="B365" s="139" t="s">
        <v>1072</v>
      </c>
      <c r="C365" s="140" t="s">
        <v>1073</v>
      </c>
      <c r="D365" s="141" t="s">
        <v>1074</v>
      </c>
      <c r="E365" s="140"/>
      <c r="F365" s="140"/>
      <c r="G365" s="142"/>
      <c r="H365" s="142"/>
      <c r="I365" s="142"/>
      <c r="J365" s="143"/>
    </row>
    <row r="366" spans="2:10" ht="15" thickBot="1" x14ac:dyDescent="0.35">
      <c r="B366" s="139" t="s">
        <v>1075</v>
      </c>
      <c r="C366" s="140" t="s">
        <v>1076</v>
      </c>
      <c r="D366" s="141" t="s">
        <v>1077</v>
      </c>
      <c r="E366" s="140"/>
      <c r="F366" s="140"/>
      <c r="G366" s="142"/>
      <c r="H366" s="142"/>
      <c r="I366" s="142"/>
      <c r="J366" s="143"/>
    </row>
    <row r="367" spans="2:10" ht="15" thickBot="1" x14ac:dyDescent="0.35">
      <c r="B367" s="139" t="s">
        <v>1078</v>
      </c>
      <c r="C367" s="140" t="s">
        <v>1079</v>
      </c>
      <c r="D367" s="141" t="s">
        <v>1080</v>
      </c>
      <c r="E367" s="140"/>
      <c r="F367" s="140"/>
      <c r="G367" s="142"/>
      <c r="H367" s="142"/>
      <c r="I367" s="142"/>
      <c r="J367" s="143"/>
    </row>
    <row r="368" spans="2:10" ht="15" thickBot="1" x14ac:dyDescent="0.35">
      <c r="B368" s="139" t="s">
        <v>1081</v>
      </c>
      <c r="C368" s="140"/>
      <c r="D368" s="141" t="s">
        <v>821</v>
      </c>
      <c r="E368" s="140"/>
      <c r="F368" s="140"/>
      <c r="G368" s="142"/>
      <c r="H368" s="142"/>
      <c r="I368" s="142"/>
      <c r="J368" s="143"/>
    </row>
    <row r="369" spans="2:10" ht="15" thickBot="1" x14ac:dyDescent="0.35">
      <c r="B369" s="139" t="s">
        <v>1082</v>
      </c>
      <c r="C369" s="140"/>
      <c r="D369" s="141" t="s">
        <v>1083</v>
      </c>
      <c r="E369" s="140"/>
      <c r="F369" s="140"/>
      <c r="G369" s="142"/>
      <c r="H369" s="142"/>
      <c r="I369" s="142"/>
      <c r="J369" s="143"/>
    </row>
    <row r="370" spans="2:10" ht="15" thickBot="1" x14ac:dyDescent="0.35">
      <c r="B370" s="139" t="s">
        <v>1084</v>
      </c>
      <c r="C370" s="140" t="s">
        <v>1085</v>
      </c>
      <c r="D370" s="141" t="s">
        <v>1086</v>
      </c>
      <c r="E370" s="140"/>
      <c r="F370" s="140"/>
      <c r="G370" s="142"/>
      <c r="H370" s="142"/>
      <c r="I370" s="142"/>
      <c r="J370" s="143"/>
    </row>
    <row r="371" spans="2:10" ht="15" thickBot="1" x14ac:dyDescent="0.35">
      <c r="B371" s="139" t="s">
        <v>1087</v>
      </c>
      <c r="C371" s="140"/>
      <c r="D371" s="141" t="s">
        <v>1088</v>
      </c>
      <c r="E371" s="140"/>
      <c r="F371" s="140"/>
      <c r="G371" s="142"/>
      <c r="H371" s="142"/>
      <c r="I371" s="142"/>
      <c r="J371" s="143"/>
    </row>
    <row r="372" spans="2:10" ht="15" thickBot="1" x14ac:dyDescent="0.35">
      <c r="B372" s="139" t="s">
        <v>1089</v>
      </c>
      <c r="C372" s="140"/>
      <c r="D372" s="141" t="s">
        <v>1090</v>
      </c>
      <c r="E372" s="140"/>
      <c r="F372" s="140"/>
      <c r="G372" s="142"/>
      <c r="H372" s="142"/>
      <c r="I372" s="142"/>
      <c r="J372" s="143"/>
    </row>
    <row r="373" spans="2:10" ht="15" thickBot="1" x14ac:dyDescent="0.35">
      <c r="B373" s="139" t="s">
        <v>1091</v>
      </c>
      <c r="C373" s="140"/>
      <c r="D373" s="141" t="s">
        <v>1092</v>
      </c>
      <c r="E373" s="140"/>
      <c r="F373" s="140"/>
      <c r="G373" s="142"/>
      <c r="H373" s="142"/>
      <c r="I373" s="142"/>
      <c r="J373" s="143"/>
    </row>
    <row r="374" spans="2:10" ht="15" thickBot="1" x14ac:dyDescent="0.35">
      <c r="B374" s="139" t="s">
        <v>1093</v>
      </c>
      <c r="C374" s="140"/>
      <c r="D374" s="141" t="s">
        <v>1094</v>
      </c>
      <c r="E374" s="140"/>
      <c r="F374" s="140"/>
      <c r="G374" s="142"/>
      <c r="H374" s="142"/>
      <c r="I374" s="142"/>
      <c r="J374" s="143"/>
    </row>
    <row r="375" spans="2:10" ht="15" thickBot="1" x14ac:dyDescent="0.35">
      <c r="B375" s="139" t="s">
        <v>1095</v>
      </c>
      <c r="C375" s="140"/>
      <c r="D375" s="141" t="s">
        <v>1096</v>
      </c>
      <c r="E375" s="140"/>
      <c r="F375" s="140"/>
      <c r="G375" s="142"/>
      <c r="H375" s="142"/>
      <c r="I375" s="142"/>
      <c r="J375" s="143"/>
    </row>
    <row r="376" spans="2:10" ht="15" thickBot="1" x14ac:dyDescent="0.35">
      <c r="B376" s="139" t="s">
        <v>1097</v>
      </c>
      <c r="C376" s="140"/>
      <c r="D376" s="141" t="s">
        <v>1098</v>
      </c>
      <c r="E376" s="140"/>
      <c r="F376" s="140"/>
      <c r="G376" s="142"/>
      <c r="H376" s="142"/>
      <c r="I376" s="142"/>
      <c r="J376" s="143"/>
    </row>
    <row r="377" spans="2:10" ht="15" thickBot="1" x14ac:dyDescent="0.35">
      <c r="B377" s="139" t="s">
        <v>1099</v>
      </c>
      <c r="C377" s="140"/>
      <c r="D377" s="141" t="s">
        <v>1100</v>
      </c>
      <c r="E377" s="140"/>
      <c r="F377" s="140"/>
      <c r="G377" s="142"/>
      <c r="H377" s="142"/>
      <c r="I377" s="142"/>
      <c r="J377" s="143"/>
    </row>
    <row r="378" spans="2:10" ht="15" thickBot="1" x14ac:dyDescent="0.35">
      <c r="B378" s="139" t="s">
        <v>1101</v>
      </c>
      <c r="C378" s="140"/>
      <c r="D378" s="141" t="s">
        <v>1102</v>
      </c>
      <c r="E378" s="140"/>
      <c r="F378" s="140"/>
      <c r="G378" s="142"/>
      <c r="H378" s="142"/>
      <c r="I378" s="142"/>
      <c r="J378" s="143"/>
    </row>
    <row r="379" spans="2:10" ht="15" thickBot="1" x14ac:dyDescent="0.35">
      <c r="B379" s="139" t="s">
        <v>1103</v>
      </c>
      <c r="C379" s="140"/>
      <c r="D379" s="141" t="s">
        <v>1104</v>
      </c>
      <c r="E379" s="140"/>
      <c r="F379" s="140"/>
      <c r="G379" s="142"/>
      <c r="H379" s="142"/>
      <c r="I379" s="142"/>
      <c r="J379" s="143"/>
    </row>
    <row r="380" spans="2:10" ht="15" thickBot="1" x14ac:dyDescent="0.35">
      <c r="B380" s="139" t="s">
        <v>1105</v>
      </c>
      <c r="C380" s="140"/>
      <c r="D380" s="141" t="s">
        <v>1106</v>
      </c>
      <c r="E380" s="140"/>
      <c r="F380" s="140"/>
      <c r="G380" s="142"/>
      <c r="H380" s="142"/>
      <c r="I380" s="142"/>
      <c r="J380" s="143"/>
    </row>
    <row r="381" spans="2:10" ht="15" thickBot="1" x14ac:dyDescent="0.35">
      <c r="B381" s="139" t="s">
        <v>1107</v>
      </c>
      <c r="C381" s="140"/>
      <c r="D381" s="141" t="s">
        <v>1108</v>
      </c>
      <c r="E381" s="140"/>
      <c r="F381" s="140"/>
      <c r="G381" s="142"/>
      <c r="H381" s="142"/>
      <c r="I381" s="142"/>
      <c r="J381" s="143"/>
    </row>
    <row r="382" spans="2:10" ht="15" thickBot="1" x14ac:dyDescent="0.35">
      <c r="B382" s="139" t="s">
        <v>1109</v>
      </c>
      <c r="C382" s="140"/>
      <c r="D382" s="141" t="s">
        <v>1110</v>
      </c>
      <c r="E382" s="140"/>
      <c r="F382" s="140"/>
      <c r="G382" s="142"/>
      <c r="H382" s="142"/>
      <c r="I382" s="142"/>
      <c r="J382" s="143"/>
    </row>
    <row r="383" spans="2:10" ht="15" thickBot="1" x14ac:dyDescent="0.35">
      <c r="B383" s="139" t="s">
        <v>1111</v>
      </c>
      <c r="C383" s="140"/>
      <c r="D383" s="141" t="s">
        <v>1112</v>
      </c>
      <c r="E383" s="140"/>
      <c r="F383" s="140"/>
      <c r="G383" s="142"/>
      <c r="H383" s="142"/>
      <c r="I383" s="142"/>
      <c r="J383" s="143"/>
    </row>
    <row r="384" spans="2:10" ht="15" thickBot="1" x14ac:dyDescent="0.35">
      <c r="B384" s="139" t="s">
        <v>1113</v>
      </c>
      <c r="C384" s="140" t="s">
        <v>1114</v>
      </c>
      <c r="D384" s="141" t="s">
        <v>1115</v>
      </c>
      <c r="E384" s="140"/>
      <c r="F384" s="140"/>
      <c r="G384" s="142"/>
      <c r="H384" s="142"/>
      <c r="I384" s="142"/>
      <c r="J384" s="143"/>
    </row>
    <row r="385" spans="2:10" ht="15" thickBot="1" x14ac:dyDescent="0.35">
      <c r="B385" s="139" t="s">
        <v>1116</v>
      </c>
      <c r="C385" s="140" t="s">
        <v>1117</v>
      </c>
      <c r="D385" s="141" t="s">
        <v>1118</v>
      </c>
      <c r="E385" s="140"/>
      <c r="F385" s="140"/>
      <c r="G385" s="142"/>
      <c r="H385" s="142"/>
      <c r="I385" s="142"/>
      <c r="J385" s="143"/>
    </row>
    <row r="386" spans="2:10" ht="15" thickBot="1" x14ac:dyDescent="0.35">
      <c r="B386" s="139" t="s">
        <v>1119</v>
      </c>
      <c r="C386" s="140"/>
      <c r="D386" s="141" t="s">
        <v>1120</v>
      </c>
      <c r="E386" s="140"/>
      <c r="F386" s="140"/>
      <c r="G386" s="142"/>
      <c r="H386" s="142"/>
      <c r="I386" s="142"/>
      <c r="J386" s="143"/>
    </row>
    <row r="387" spans="2:10" ht="15" thickBot="1" x14ac:dyDescent="0.35">
      <c r="B387" s="139" t="s">
        <v>1121</v>
      </c>
      <c r="C387" s="140"/>
      <c r="D387" s="141" t="s">
        <v>701</v>
      </c>
      <c r="E387" s="140"/>
      <c r="F387" s="140"/>
      <c r="G387" s="142"/>
      <c r="H387" s="142"/>
      <c r="I387" s="142"/>
      <c r="J387" s="143"/>
    </row>
    <row r="388" spans="2:10" ht="15" thickBot="1" x14ac:dyDescent="0.35">
      <c r="B388" s="139" t="s">
        <v>1122</v>
      </c>
      <c r="C388" s="140"/>
      <c r="D388" s="141" t="s">
        <v>1123</v>
      </c>
      <c r="E388" s="140"/>
      <c r="F388" s="140"/>
      <c r="G388" s="142"/>
      <c r="H388" s="142"/>
      <c r="I388" s="142"/>
      <c r="J388" s="143"/>
    </row>
    <row r="389" spans="2:10" ht="15" thickBot="1" x14ac:dyDescent="0.35">
      <c r="B389" s="139" t="s">
        <v>1124</v>
      </c>
      <c r="C389" s="140"/>
      <c r="D389" s="141" t="s">
        <v>1125</v>
      </c>
      <c r="E389" s="140"/>
      <c r="F389" s="140"/>
      <c r="G389" s="142"/>
      <c r="H389" s="142"/>
      <c r="I389" s="142"/>
      <c r="J389" s="143"/>
    </row>
    <row r="390" spans="2:10" ht="15" thickBot="1" x14ac:dyDescent="0.35">
      <c r="B390" s="139" t="s">
        <v>1126</v>
      </c>
      <c r="C390" s="140"/>
      <c r="D390" s="141" t="s">
        <v>1127</v>
      </c>
      <c r="E390" s="140"/>
      <c r="F390" s="140"/>
      <c r="G390" s="142"/>
      <c r="H390" s="142"/>
      <c r="I390" s="142"/>
      <c r="J390" s="143"/>
    </row>
    <row r="391" spans="2:10" ht="15" thickBot="1" x14ac:dyDescent="0.35">
      <c r="B391" s="139" t="s">
        <v>1128</v>
      </c>
      <c r="C391" s="140"/>
      <c r="D391" s="141" t="s">
        <v>1129</v>
      </c>
      <c r="E391" s="140"/>
      <c r="F391" s="140"/>
      <c r="G391" s="142"/>
      <c r="H391" s="142"/>
      <c r="I391" s="142"/>
      <c r="J391" s="143"/>
    </row>
    <row r="392" spans="2:10" ht="15" thickBot="1" x14ac:dyDescent="0.35">
      <c r="B392" s="139" t="s">
        <v>1130</v>
      </c>
      <c r="C392" s="140" t="s">
        <v>1131</v>
      </c>
      <c r="D392" s="141" t="s">
        <v>1132</v>
      </c>
      <c r="E392" s="140"/>
      <c r="F392" s="140"/>
      <c r="G392" s="142"/>
      <c r="H392" s="142"/>
      <c r="I392" s="142"/>
      <c r="J392" s="143"/>
    </row>
    <row r="393" spans="2:10" ht="15" thickBot="1" x14ac:dyDescent="0.35">
      <c r="B393" s="139" t="s">
        <v>1133</v>
      </c>
      <c r="C393" s="140"/>
      <c r="D393" s="141" t="s">
        <v>1134</v>
      </c>
      <c r="E393" s="140"/>
      <c r="F393" s="140">
        <v>55428</v>
      </c>
      <c r="G393" s="142"/>
      <c r="H393" s="142"/>
      <c r="I393" s="142"/>
      <c r="J393" s="143"/>
    </row>
    <row r="394" spans="2:10" ht="15" thickBot="1" x14ac:dyDescent="0.35">
      <c r="B394" s="139" t="s">
        <v>1135</v>
      </c>
      <c r="C394" s="140" t="s">
        <v>1136</v>
      </c>
      <c r="D394" s="141" t="s">
        <v>1137</v>
      </c>
      <c r="E394" s="140"/>
      <c r="F394" s="140"/>
      <c r="G394" s="142"/>
      <c r="H394" s="142"/>
      <c r="I394" s="142"/>
      <c r="J394" s="143"/>
    </row>
    <row r="395" spans="2:10" ht="15" thickBot="1" x14ac:dyDescent="0.35">
      <c r="B395" s="139" t="s">
        <v>1138</v>
      </c>
      <c r="C395" s="140"/>
      <c r="D395" s="141" t="s">
        <v>1139</v>
      </c>
      <c r="E395" s="140"/>
      <c r="F395" s="140">
        <v>55620</v>
      </c>
      <c r="G395" s="142"/>
      <c r="H395" s="142"/>
      <c r="I395" s="142"/>
      <c r="J395" s="143"/>
    </row>
    <row r="396" spans="2:10" ht="15" thickBot="1" x14ac:dyDescent="0.35">
      <c r="B396" s="139" t="s">
        <v>1140</v>
      </c>
      <c r="C396" s="140"/>
      <c r="D396" s="141" t="s">
        <v>1141</v>
      </c>
      <c r="E396" s="140"/>
      <c r="F396" s="140">
        <v>55395</v>
      </c>
      <c r="G396" s="142"/>
      <c r="H396" s="142"/>
      <c r="I396" s="142"/>
      <c r="J396" s="143"/>
    </row>
    <row r="397" spans="2:10" ht="15" thickBot="1" x14ac:dyDescent="0.35">
      <c r="B397" s="139" t="s">
        <v>1142</v>
      </c>
      <c r="C397" s="140"/>
      <c r="D397" s="141" t="s">
        <v>1143</v>
      </c>
      <c r="E397" s="140"/>
      <c r="F397" s="140">
        <v>55396</v>
      </c>
      <c r="G397" s="142"/>
      <c r="H397" s="142"/>
      <c r="I397" s="142"/>
      <c r="J397" s="143"/>
    </row>
    <row r="398" spans="2:10" ht="15" thickBot="1" x14ac:dyDescent="0.35">
      <c r="B398" s="139" t="s">
        <v>1144</v>
      </c>
      <c r="C398" s="140"/>
      <c r="D398" s="141" t="s">
        <v>1145</v>
      </c>
      <c r="E398" s="140"/>
      <c r="F398" s="140">
        <v>54927</v>
      </c>
      <c r="G398" s="142"/>
      <c r="H398" s="142"/>
      <c r="I398" s="142"/>
      <c r="J398" s="143"/>
    </row>
    <row r="399" spans="2:10" ht="15" thickBot="1" x14ac:dyDescent="0.35">
      <c r="B399" s="139" t="s">
        <v>1146</v>
      </c>
      <c r="C399" s="140"/>
      <c r="D399" s="141" t="s">
        <v>1147</v>
      </c>
      <c r="E399" s="140"/>
      <c r="F399" s="140">
        <v>55146</v>
      </c>
      <c r="G399" s="142"/>
      <c r="H399" s="142"/>
      <c r="I399" s="142"/>
      <c r="J399" s="143"/>
    </row>
    <row r="400" spans="2:10" ht="15" thickBot="1" x14ac:dyDescent="0.35">
      <c r="B400" s="139" t="s">
        <v>1148</v>
      </c>
      <c r="C400" s="140"/>
      <c r="D400" s="141" t="s">
        <v>1149</v>
      </c>
      <c r="E400" s="140"/>
      <c r="F400" s="140">
        <v>55957</v>
      </c>
      <c r="G400" s="142"/>
      <c r="H400" s="142"/>
      <c r="I400" s="142"/>
      <c r="J400" s="143"/>
    </row>
    <row r="401" spans="2:10" ht="15" thickBot="1" x14ac:dyDescent="0.35">
      <c r="B401" s="139" t="s">
        <v>1150</v>
      </c>
      <c r="C401" s="140"/>
      <c r="D401" s="141" t="s">
        <v>1151</v>
      </c>
      <c r="E401" s="140">
        <v>1</v>
      </c>
      <c r="F401" s="140">
        <v>57157</v>
      </c>
      <c r="G401" s="142"/>
      <c r="H401" s="142"/>
      <c r="I401" s="142"/>
      <c r="J401" s="143"/>
    </row>
    <row r="402" spans="2:10" ht="15" thickBot="1" x14ac:dyDescent="0.35">
      <c r="B402" s="139" t="s">
        <v>1152</v>
      </c>
      <c r="C402" s="140"/>
      <c r="D402" s="141" t="s">
        <v>1151</v>
      </c>
      <c r="E402" s="140">
        <v>1</v>
      </c>
      <c r="F402" s="140">
        <v>57157</v>
      </c>
      <c r="G402" s="142"/>
      <c r="H402" s="142"/>
      <c r="I402" s="142"/>
      <c r="J402" s="143"/>
    </row>
    <row r="403" spans="2:10" ht="15" thickBot="1" x14ac:dyDescent="0.35">
      <c r="B403" s="139" t="s">
        <v>1153</v>
      </c>
      <c r="C403" s="140"/>
      <c r="D403" s="141" t="s">
        <v>1154</v>
      </c>
      <c r="E403" s="140">
        <v>1</v>
      </c>
      <c r="F403" s="140">
        <v>57156</v>
      </c>
      <c r="G403" s="142"/>
      <c r="H403" s="142"/>
      <c r="I403" s="142"/>
      <c r="J403" s="143"/>
    </row>
    <row r="404" spans="2:10" ht="15" thickBot="1" x14ac:dyDescent="0.35">
      <c r="B404" s="139" t="s">
        <v>1155</v>
      </c>
      <c r="C404" s="140"/>
      <c r="D404" s="141" t="s">
        <v>1154</v>
      </c>
      <c r="E404" s="140">
        <v>1</v>
      </c>
      <c r="F404" s="140">
        <v>57156</v>
      </c>
      <c r="G404" s="142"/>
      <c r="H404" s="142"/>
      <c r="I404" s="142"/>
      <c r="J404" s="143"/>
    </row>
    <row r="405" spans="2:10" ht="15" thickBot="1" x14ac:dyDescent="0.35">
      <c r="B405" s="139" t="s">
        <v>1156</v>
      </c>
      <c r="C405" s="140"/>
      <c r="D405" s="141" t="s">
        <v>1157</v>
      </c>
      <c r="E405" s="140"/>
      <c r="F405" s="140">
        <v>55732</v>
      </c>
      <c r="G405" s="142"/>
      <c r="H405" s="142"/>
      <c r="I405" s="142"/>
      <c r="J405" s="143"/>
    </row>
    <row r="406" spans="2:10" ht="15" thickBot="1" x14ac:dyDescent="0.35">
      <c r="B406" s="139" t="s">
        <v>1158</v>
      </c>
      <c r="C406" s="140"/>
      <c r="D406" s="141" t="s">
        <v>1159</v>
      </c>
      <c r="E406" s="140"/>
      <c r="F406" s="140">
        <v>55732</v>
      </c>
      <c r="G406" s="142"/>
      <c r="H406" s="142"/>
      <c r="I406" s="142"/>
      <c r="J406" s="143"/>
    </row>
    <row r="407" spans="2:10" ht="15" thickBot="1" x14ac:dyDescent="0.35">
      <c r="B407" s="139" t="s">
        <v>1160</v>
      </c>
      <c r="C407" s="140"/>
      <c r="D407" s="141" t="s">
        <v>1161</v>
      </c>
      <c r="E407" s="140">
        <v>4</v>
      </c>
      <c r="F407" s="140" t="s">
        <v>1162</v>
      </c>
      <c r="G407" s="142"/>
      <c r="H407" s="142"/>
      <c r="I407" s="142"/>
      <c r="J407" s="143"/>
    </row>
    <row r="408" spans="2:10" ht="15" thickBot="1" x14ac:dyDescent="0.35">
      <c r="B408" s="139" t="s">
        <v>1163</v>
      </c>
      <c r="C408" s="140" t="s">
        <v>1164</v>
      </c>
      <c r="D408" s="141" t="s">
        <v>1165</v>
      </c>
      <c r="E408" s="140"/>
      <c r="F408" s="140"/>
      <c r="G408" s="142"/>
      <c r="H408" s="142"/>
      <c r="I408" s="142"/>
      <c r="J408" s="143"/>
    </row>
    <row r="409" spans="2:10" ht="15" thickBot="1" x14ac:dyDescent="0.35">
      <c r="B409" s="139" t="s">
        <v>1166</v>
      </c>
      <c r="C409" s="140" t="s">
        <v>1167</v>
      </c>
      <c r="D409" s="141" t="s">
        <v>1165</v>
      </c>
      <c r="E409" s="140"/>
      <c r="F409" s="140"/>
      <c r="G409" s="142"/>
      <c r="H409" s="142"/>
      <c r="I409" s="142"/>
      <c r="J409" s="143"/>
    </row>
    <row r="410" spans="2:10" ht="15" thickBot="1" x14ac:dyDescent="0.35">
      <c r="B410" s="139" t="s">
        <v>1168</v>
      </c>
      <c r="C410" s="140" t="s">
        <v>1169</v>
      </c>
      <c r="D410" s="141" t="s">
        <v>1170</v>
      </c>
      <c r="E410" s="140">
        <v>3</v>
      </c>
      <c r="F410" s="140">
        <v>55966</v>
      </c>
      <c r="G410" s="142"/>
      <c r="H410" s="142"/>
      <c r="I410" s="142"/>
      <c r="J410" s="143"/>
    </row>
    <row r="411" spans="2:10" ht="15" thickBot="1" x14ac:dyDescent="0.35">
      <c r="B411" s="139" t="s">
        <v>1171</v>
      </c>
      <c r="C411" s="140"/>
      <c r="D411" s="141" t="s">
        <v>1172</v>
      </c>
      <c r="E411" s="140">
        <v>1</v>
      </c>
      <c r="F411" s="140">
        <v>57151</v>
      </c>
      <c r="G411" s="142"/>
      <c r="H411" s="142"/>
      <c r="I411" s="142"/>
      <c r="J411" s="143"/>
    </row>
    <row r="412" spans="2:10" ht="15" thickBot="1" x14ac:dyDescent="0.35">
      <c r="B412" s="139" t="s">
        <v>1173</v>
      </c>
      <c r="C412" s="140"/>
      <c r="D412" s="141" t="s">
        <v>1172</v>
      </c>
      <c r="E412" s="140">
        <v>1</v>
      </c>
      <c r="F412" s="140">
        <v>57151</v>
      </c>
      <c r="G412" s="142"/>
      <c r="H412" s="142"/>
      <c r="I412" s="142"/>
      <c r="J412" s="143"/>
    </row>
    <row r="413" spans="2:10" ht="15" thickBot="1" x14ac:dyDescent="0.35">
      <c r="B413" s="139" t="s">
        <v>1174</v>
      </c>
      <c r="C413" s="140"/>
      <c r="D413" s="141" t="s">
        <v>1175</v>
      </c>
      <c r="E413" s="140">
        <v>1</v>
      </c>
      <c r="F413" s="140">
        <v>57152</v>
      </c>
      <c r="G413" s="142"/>
      <c r="H413" s="142"/>
      <c r="I413" s="142"/>
      <c r="J413" s="143"/>
    </row>
    <row r="414" spans="2:10" ht="15" thickBot="1" x14ac:dyDescent="0.35">
      <c r="B414" s="139" t="s">
        <v>1176</v>
      </c>
      <c r="C414" s="140"/>
      <c r="D414" s="141" t="s">
        <v>1175</v>
      </c>
      <c r="E414" s="140">
        <v>1</v>
      </c>
      <c r="F414" s="140">
        <v>57152</v>
      </c>
      <c r="G414" s="142"/>
      <c r="H414" s="142"/>
      <c r="I414" s="142"/>
      <c r="J414" s="143"/>
    </row>
    <row r="415" spans="2:10" ht="15" thickBot="1" x14ac:dyDescent="0.35">
      <c r="B415" s="139" t="s">
        <v>1177</v>
      </c>
      <c r="C415" s="140" t="s">
        <v>1178</v>
      </c>
      <c r="D415" s="141" t="s">
        <v>1179</v>
      </c>
      <c r="E415" s="140"/>
      <c r="F415" s="140"/>
      <c r="G415" s="142"/>
      <c r="H415" s="142"/>
      <c r="I415" s="142"/>
      <c r="J415" s="143"/>
    </row>
    <row r="416" spans="2:10" ht="15" thickBot="1" x14ac:dyDescent="0.35">
      <c r="B416" s="139" t="s">
        <v>1180</v>
      </c>
      <c r="C416" s="140" t="s">
        <v>1181</v>
      </c>
      <c r="D416" s="141" t="s">
        <v>1182</v>
      </c>
      <c r="E416" s="140"/>
      <c r="F416" s="140"/>
      <c r="G416" s="142"/>
      <c r="H416" s="142"/>
      <c r="I416" s="142"/>
      <c r="J416" s="143"/>
    </row>
    <row r="417" spans="2:10" ht="15" thickBot="1" x14ac:dyDescent="0.35">
      <c r="B417" s="139" t="s">
        <v>1183</v>
      </c>
      <c r="C417" s="140"/>
      <c r="D417" s="141" t="s">
        <v>1184</v>
      </c>
      <c r="E417" s="140"/>
      <c r="F417" s="140"/>
      <c r="G417" s="142"/>
      <c r="H417" s="142"/>
      <c r="I417" s="142"/>
      <c r="J417" s="143"/>
    </row>
    <row r="418" spans="2:10" ht="15" thickBot="1" x14ac:dyDescent="0.35">
      <c r="B418" s="139" t="s">
        <v>1185</v>
      </c>
      <c r="C418" s="140"/>
      <c r="D418" s="141" t="s">
        <v>1186</v>
      </c>
      <c r="E418" s="140"/>
      <c r="F418" s="140"/>
      <c r="G418" s="142"/>
      <c r="H418" s="142"/>
      <c r="I418" s="142"/>
      <c r="J418" s="143"/>
    </row>
    <row r="419" spans="2:10" ht="15" thickBot="1" x14ac:dyDescent="0.35">
      <c r="B419" s="139" t="s">
        <v>1187</v>
      </c>
      <c r="C419" s="140" t="s">
        <v>1188</v>
      </c>
      <c r="D419" s="141" t="s">
        <v>1189</v>
      </c>
      <c r="E419" s="140"/>
      <c r="F419" s="140"/>
      <c r="G419" s="142"/>
      <c r="H419" s="142"/>
      <c r="I419" s="142"/>
      <c r="J419" s="143"/>
    </row>
    <row r="420" spans="2:10" ht="15" thickBot="1" x14ac:dyDescent="0.35">
      <c r="B420" s="139" t="s">
        <v>1190</v>
      </c>
      <c r="C420" s="140" t="s">
        <v>1191</v>
      </c>
      <c r="D420" s="141" t="s">
        <v>1192</v>
      </c>
      <c r="E420" s="140"/>
      <c r="F420" s="140"/>
      <c r="G420" s="142"/>
      <c r="H420" s="142"/>
      <c r="I420" s="142"/>
      <c r="J420" s="143"/>
    </row>
    <row r="421" spans="2:10" ht="15" thickBot="1" x14ac:dyDescent="0.35">
      <c r="B421" s="139" t="s">
        <v>1193</v>
      </c>
      <c r="C421" s="140"/>
      <c r="D421" s="141" t="s">
        <v>1194</v>
      </c>
      <c r="E421" s="140"/>
      <c r="F421" s="140">
        <v>51469</v>
      </c>
      <c r="G421" s="142"/>
      <c r="H421" s="142"/>
      <c r="I421" s="142"/>
      <c r="J421" s="143"/>
    </row>
    <row r="422" spans="2:10" ht="15" thickBot="1" x14ac:dyDescent="0.35">
      <c r="B422" s="139" t="s">
        <v>1195</v>
      </c>
      <c r="C422" s="140"/>
      <c r="D422" s="141" t="s">
        <v>1196</v>
      </c>
      <c r="E422" s="140"/>
      <c r="F422" s="140">
        <v>51469</v>
      </c>
      <c r="G422" s="142"/>
      <c r="H422" s="142"/>
      <c r="I422" s="142"/>
      <c r="J422" s="143"/>
    </row>
    <row r="423" spans="2:10" ht="15" thickBot="1" x14ac:dyDescent="0.35">
      <c r="B423" s="139" t="s">
        <v>1197</v>
      </c>
      <c r="C423" s="140" t="s">
        <v>1198</v>
      </c>
      <c r="D423" s="141" t="s">
        <v>1199</v>
      </c>
      <c r="E423" s="140"/>
      <c r="F423" s="140"/>
      <c r="G423" s="142"/>
      <c r="H423" s="142"/>
      <c r="I423" s="142"/>
      <c r="J423" s="143"/>
    </row>
    <row r="424" spans="2:10" ht="15" thickBot="1" x14ac:dyDescent="0.35">
      <c r="B424" s="139" t="s">
        <v>1200</v>
      </c>
      <c r="C424" s="140" t="s">
        <v>1201</v>
      </c>
      <c r="D424" s="141" t="s">
        <v>1202</v>
      </c>
      <c r="E424" s="140">
        <v>64</v>
      </c>
      <c r="F424" s="140">
        <v>55958</v>
      </c>
      <c r="G424" s="142"/>
      <c r="H424" s="142"/>
      <c r="I424" s="142"/>
      <c r="J424" s="143"/>
    </row>
    <row r="425" spans="2:10" ht="15" thickBot="1" x14ac:dyDescent="0.35">
      <c r="B425" s="139" t="s">
        <v>1203</v>
      </c>
      <c r="C425" s="140"/>
      <c r="D425" s="141" t="s">
        <v>1204</v>
      </c>
      <c r="E425" s="140">
        <v>2</v>
      </c>
      <c r="F425" s="140">
        <v>57195</v>
      </c>
      <c r="G425" s="142"/>
      <c r="H425" s="142"/>
      <c r="I425" s="142"/>
      <c r="J425" s="143"/>
    </row>
    <row r="426" spans="2:10" ht="15" thickBot="1" x14ac:dyDescent="0.35">
      <c r="B426" s="139" t="s">
        <v>1205</v>
      </c>
      <c r="C426" s="140" t="s">
        <v>1206</v>
      </c>
      <c r="D426" s="141" t="s">
        <v>1207</v>
      </c>
      <c r="E426" s="140"/>
      <c r="F426" s="140"/>
      <c r="G426" s="142"/>
      <c r="H426" s="142"/>
      <c r="I426" s="142"/>
      <c r="J426" s="143"/>
    </row>
    <row r="427" spans="2:10" ht="15" thickBot="1" x14ac:dyDescent="0.35">
      <c r="B427" s="139" t="s">
        <v>1208</v>
      </c>
      <c r="C427" s="140"/>
      <c r="D427" s="141" t="s">
        <v>1209</v>
      </c>
      <c r="E427" s="140">
        <v>2</v>
      </c>
      <c r="F427" s="140">
        <v>55623</v>
      </c>
      <c r="G427" s="142"/>
      <c r="H427" s="142"/>
      <c r="I427" s="142"/>
      <c r="J427" s="143"/>
    </row>
    <row r="428" spans="2:10" ht="15" thickBot="1" x14ac:dyDescent="0.35">
      <c r="B428" s="139" t="s">
        <v>1210</v>
      </c>
      <c r="C428" s="140"/>
      <c r="D428" s="141" t="s">
        <v>1211</v>
      </c>
      <c r="E428" s="140"/>
      <c r="F428" s="140">
        <v>55674</v>
      </c>
      <c r="G428" s="142"/>
      <c r="H428" s="142"/>
      <c r="I428" s="142"/>
      <c r="J428" s="143"/>
    </row>
    <row r="429" spans="2:10" ht="15" thickBot="1" x14ac:dyDescent="0.35">
      <c r="B429" s="139" t="s">
        <v>1212</v>
      </c>
      <c r="C429" s="140"/>
      <c r="D429" s="141" t="s">
        <v>1213</v>
      </c>
      <c r="E429" s="140"/>
      <c r="F429" s="140"/>
      <c r="G429" s="142"/>
      <c r="H429" s="142"/>
      <c r="I429" s="142"/>
      <c r="J429" s="143"/>
    </row>
    <row r="430" spans="2:10" ht="15" thickBot="1" x14ac:dyDescent="0.35">
      <c r="B430" s="139" t="s">
        <v>1214</v>
      </c>
      <c r="C430" s="140"/>
      <c r="D430" s="141" t="s">
        <v>1215</v>
      </c>
      <c r="E430" s="140">
        <v>4</v>
      </c>
      <c r="F430" s="140">
        <v>55624</v>
      </c>
      <c r="G430" s="142"/>
      <c r="H430" s="142"/>
      <c r="I430" s="142"/>
      <c r="J430" s="143"/>
    </row>
    <row r="431" spans="2:10" ht="15" thickBot="1" x14ac:dyDescent="0.35">
      <c r="B431" s="139" t="s">
        <v>1216</v>
      </c>
      <c r="C431" s="140"/>
      <c r="D431" s="141" t="s">
        <v>1217</v>
      </c>
      <c r="E431" s="140">
        <v>2</v>
      </c>
      <c r="F431" s="140">
        <v>55668</v>
      </c>
      <c r="G431" s="142"/>
      <c r="H431" s="142"/>
      <c r="I431" s="142"/>
      <c r="J431" s="143"/>
    </row>
    <row r="432" spans="2:10" ht="15" thickBot="1" x14ac:dyDescent="0.35">
      <c r="B432" s="139" t="s">
        <v>1218</v>
      </c>
      <c r="C432" s="140"/>
      <c r="D432" s="141" t="s">
        <v>1219</v>
      </c>
      <c r="E432" s="140">
        <v>8</v>
      </c>
      <c r="F432" s="140">
        <v>57163</v>
      </c>
      <c r="G432" s="142"/>
      <c r="H432" s="142"/>
      <c r="I432" s="142"/>
      <c r="J432" s="143"/>
    </row>
    <row r="433" spans="2:10" ht="15" thickBot="1" x14ac:dyDescent="0.35">
      <c r="B433" s="139" t="s">
        <v>1220</v>
      </c>
      <c r="C433" s="140"/>
      <c r="D433" s="141" t="s">
        <v>1221</v>
      </c>
      <c r="E433" s="140"/>
      <c r="F433" s="140">
        <v>55675</v>
      </c>
      <c r="G433" s="142"/>
      <c r="H433" s="142"/>
      <c r="I433" s="142"/>
      <c r="J433" s="143"/>
    </row>
    <row r="434" spans="2:10" ht="15" thickBot="1" x14ac:dyDescent="0.35">
      <c r="B434" s="139" t="s">
        <v>1222</v>
      </c>
      <c r="C434" s="140"/>
      <c r="D434" s="141" t="s">
        <v>1223</v>
      </c>
      <c r="E434" s="140"/>
      <c r="F434" s="140">
        <v>55675</v>
      </c>
      <c r="G434" s="142"/>
      <c r="H434" s="142"/>
      <c r="I434" s="142"/>
      <c r="J434" s="143"/>
    </row>
    <row r="435" spans="2:10" ht="15" thickBot="1" x14ac:dyDescent="0.35">
      <c r="B435" s="139" t="s">
        <v>1224</v>
      </c>
      <c r="C435" s="140"/>
      <c r="D435" s="141" t="s">
        <v>1225</v>
      </c>
      <c r="E435" s="140"/>
      <c r="F435" s="140">
        <v>55507</v>
      </c>
      <c r="G435" s="142"/>
      <c r="H435" s="142"/>
      <c r="I435" s="142"/>
      <c r="J435" s="143"/>
    </row>
    <row r="436" spans="2:10" ht="15" thickBot="1" x14ac:dyDescent="0.35">
      <c r="B436" s="139" t="s">
        <v>1226</v>
      </c>
      <c r="C436" s="140"/>
      <c r="D436" s="141" t="s">
        <v>1227</v>
      </c>
      <c r="E436" s="140"/>
      <c r="F436" s="140">
        <v>55393</v>
      </c>
      <c r="G436" s="142"/>
      <c r="H436" s="142"/>
      <c r="I436" s="142"/>
      <c r="J436" s="143"/>
    </row>
    <row r="437" spans="2:10" ht="15" thickBot="1" x14ac:dyDescent="0.35">
      <c r="B437" s="139" t="s">
        <v>1228</v>
      </c>
      <c r="C437" s="140"/>
      <c r="D437" s="141" t="s">
        <v>1229</v>
      </c>
      <c r="E437" s="140">
        <v>2</v>
      </c>
      <c r="F437" s="140">
        <v>56731</v>
      </c>
      <c r="G437" s="142"/>
      <c r="H437" s="142"/>
      <c r="I437" s="142"/>
      <c r="J437" s="143"/>
    </row>
    <row r="438" spans="2:10" ht="15" thickBot="1" x14ac:dyDescent="0.35">
      <c r="B438" s="139" t="s">
        <v>1230</v>
      </c>
      <c r="C438" s="140"/>
      <c r="D438" s="141" t="s">
        <v>1231</v>
      </c>
      <c r="E438" s="140"/>
      <c r="F438" s="140">
        <v>56066</v>
      </c>
      <c r="G438" s="142"/>
      <c r="H438" s="142"/>
      <c r="I438" s="142"/>
      <c r="J438" s="143"/>
    </row>
    <row r="439" spans="2:10" ht="15" thickBot="1" x14ac:dyDescent="0.35">
      <c r="B439" s="139" t="s">
        <v>1232</v>
      </c>
      <c r="C439" s="140" t="s">
        <v>1233</v>
      </c>
      <c r="D439" s="141" t="s">
        <v>1234</v>
      </c>
      <c r="E439" s="140">
        <v>1</v>
      </c>
      <c r="F439" s="140">
        <v>55773</v>
      </c>
      <c r="G439" s="142"/>
      <c r="H439" s="142"/>
      <c r="I439" s="142"/>
      <c r="J439" s="143"/>
    </row>
    <row r="440" spans="2:10" ht="15" thickBot="1" x14ac:dyDescent="0.35">
      <c r="B440" s="139" t="s">
        <v>1235</v>
      </c>
      <c r="C440" s="140" t="s">
        <v>1236</v>
      </c>
      <c r="D440" s="141" t="s">
        <v>1234</v>
      </c>
      <c r="E440" s="140">
        <v>1</v>
      </c>
      <c r="F440" s="140">
        <v>55773</v>
      </c>
      <c r="G440" s="142"/>
      <c r="H440" s="142"/>
      <c r="I440" s="142"/>
      <c r="J440" s="143"/>
    </row>
    <row r="441" spans="2:10" ht="15" thickBot="1" x14ac:dyDescent="0.35">
      <c r="B441" s="139" t="s">
        <v>1237</v>
      </c>
      <c r="C441" s="140" t="s">
        <v>1238</v>
      </c>
      <c r="D441" s="141" t="s">
        <v>1239</v>
      </c>
      <c r="E441" s="140">
        <v>1</v>
      </c>
      <c r="F441" s="140">
        <v>55984</v>
      </c>
      <c r="G441" s="142"/>
      <c r="H441" s="142"/>
      <c r="I441" s="142"/>
      <c r="J441" s="143"/>
    </row>
    <row r="442" spans="2:10" ht="15" thickBot="1" x14ac:dyDescent="0.35">
      <c r="B442" s="139" t="s">
        <v>1240</v>
      </c>
      <c r="C442" s="140" t="s">
        <v>1241</v>
      </c>
      <c r="D442" s="141" t="s">
        <v>1239</v>
      </c>
      <c r="E442" s="140">
        <v>1</v>
      </c>
      <c r="F442" s="140">
        <v>55984</v>
      </c>
      <c r="G442" s="142"/>
      <c r="H442" s="142"/>
      <c r="I442" s="142"/>
      <c r="J442" s="143"/>
    </row>
    <row r="443" spans="2:10" ht="15" thickBot="1" x14ac:dyDescent="0.35">
      <c r="B443" s="139" t="s">
        <v>1242</v>
      </c>
      <c r="C443" s="140" t="s">
        <v>1243</v>
      </c>
      <c r="D443" s="141" t="s">
        <v>1244</v>
      </c>
      <c r="E443" s="140"/>
      <c r="F443" s="140">
        <v>55985</v>
      </c>
      <c r="G443" s="142"/>
      <c r="H443" s="142"/>
      <c r="I443" s="142"/>
      <c r="J443" s="143"/>
    </row>
    <row r="444" spans="2:10" ht="15" thickBot="1" x14ac:dyDescent="0.35">
      <c r="B444" s="139" t="s">
        <v>1245</v>
      </c>
      <c r="C444" s="140" t="s">
        <v>1246</v>
      </c>
      <c r="D444" s="141" t="s">
        <v>1247</v>
      </c>
      <c r="E444" s="140">
        <v>2</v>
      </c>
      <c r="F444" s="140">
        <v>55988</v>
      </c>
      <c r="G444" s="142"/>
      <c r="H444" s="142"/>
      <c r="I444" s="142"/>
      <c r="J444" s="143"/>
    </row>
    <row r="445" spans="2:10" ht="15" thickBot="1" x14ac:dyDescent="0.35">
      <c r="B445" s="139" t="s">
        <v>1248</v>
      </c>
      <c r="C445" s="140" t="s">
        <v>1249</v>
      </c>
      <c r="D445" s="141" t="s">
        <v>1250</v>
      </c>
      <c r="E445" s="140">
        <v>2</v>
      </c>
      <c r="F445" s="140">
        <v>55990</v>
      </c>
      <c r="G445" s="142"/>
      <c r="H445" s="142"/>
      <c r="I445" s="142"/>
      <c r="J445" s="143"/>
    </row>
    <row r="446" spans="2:10" ht="15" thickBot="1" x14ac:dyDescent="0.35">
      <c r="B446" s="139" t="s">
        <v>1251</v>
      </c>
      <c r="C446" s="140" t="s">
        <v>1252</v>
      </c>
      <c r="D446" s="141" t="s">
        <v>1253</v>
      </c>
      <c r="E446" s="140"/>
      <c r="F446" s="140">
        <v>55990</v>
      </c>
      <c r="G446" s="142"/>
      <c r="H446" s="142"/>
      <c r="I446" s="142"/>
      <c r="J446" s="143"/>
    </row>
    <row r="447" spans="2:10" ht="15" thickBot="1" x14ac:dyDescent="0.35">
      <c r="B447" s="139" t="s">
        <v>1254</v>
      </c>
      <c r="C447" s="140"/>
      <c r="D447" s="141" t="s">
        <v>1255</v>
      </c>
      <c r="E447" s="140"/>
      <c r="F447" s="140">
        <v>56007</v>
      </c>
      <c r="G447" s="142"/>
      <c r="H447" s="142"/>
      <c r="I447" s="142"/>
      <c r="J447" s="143"/>
    </row>
    <row r="448" spans="2:10" ht="15" thickBot="1" x14ac:dyDescent="0.35">
      <c r="B448" s="139" t="s">
        <v>1256</v>
      </c>
      <c r="C448" s="140" t="s">
        <v>1257</v>
      </c>
      <c r="D448" s="141" t="s">
        <v>1258</v>
      </c>
      <c r="E448" s="140"/>
      <c r="F448" s="140"/>
      <c r="G448" s="142"/>
      <c r="H448" s="142"/>
      <c r="I448" s="142"/>
      <c r="J448" s="143"/>
    </row>
    <row r="449" spans="2:10" ht="15" thickBot="1" x14ac:dyDescent="0.35">
      <c r="B449" s="139" t="s">
        <v>1259</v>
      </c>
      <c r="C449" s="140" t="s">
        <v>1260</v>
      </c>
      <c r="D449" s="141" t="s">
        <v>1261</v>
      </c>
      <c r="E449" s="140"/>
      <c r="F449" s="140"/>
      <c r="G449" s="142"/>
      <c r="H449" s="142"/>
      <c r="I449" s="142"/>
      <c r="J449" s="143"/>
    </row>
    <row r="450" spans="2:10" ht="15" thickBot="1" x14ac:dyDescent="0.35">
      <c r="B450" s="139" t="s">
        <v>1262</v>
      </c>
      <c r="C450" s="140"/>
      <c r="D450" s="141" t="s">
        <v>1263</v>
      </c>
      <c r="E450" s="140"/>
      <c r="F450" s="140"/>
      <c r="G450" s="142"/>
      <c r="H450" s="142"/>
      <c r="I450" s="142"/>
      <c r="J450" s="143"/>
    </row>
    <row r="451" spans="2:10" ht="15" thickBot="1" x14ac:dyDescent="0.35">
      <c r="B451" s="139" t="s">
        <v>1264</v>
      </c>
      <c r="C451" s="140"/>
      <c r="D451" s="141" t="s">
        <v>1265</v>
      </c>
      <c r="E451" s="140"/>
      <c r="F451" s="140"/>
      <c r="G451" s="142"/>
      <c r="H451" s="142"/>
      <c r="I451" s="142"/>
      <c r="J451" s="143"/>
    </row>
    <row r="452" spans="2:10" ht="15" thickBot="1" x14ac:dyDescent="0.35">
      <c r="B452" s="139" t="s">
        <v>1266</v>
      </c>
      <c r="C452" s="140"/>
      <c r="D452" s="141" t="s">
        <v>1267</v>
      </c>
      <c r="E452" s="140"/>
      <c r="F452" s="140"/>
      <c r="G452" s="142"/>
      <c r="H452" s="142"/>
      <c r="I452" s="142"/>
      <c r="J452" s="143"/>
    </row>
    <row r="453" spans="2:10" ht="15" thickBot="1" x14ac:dyDescent="0.35">
      <c r="B453" s="139" t="s">
        <v>1268</v>
      </c>
      <c r="C453" s="140"/>
      <c r="D453" s="141" t="s">
        <v>1269</v>
      </c>
      <c r="E453" s="140"/>
      <c r="F453" s="140"/>
      <c r="G453" s="142"/>
      <c r="H453" s="142"/>
      <c r="I453" s="142"/>
      <c r="J453" s="143"/>
    </row>
    <row r="454" spans="2:10" ht="15" thickBot="1" x14ac:dyDescent="0.35">
      <c r="B454" s="139" t="s">
        <v>1270</v>
      </c>
      <c r="C454" s="140"/>
      <c r="D454" s="141" t="s">
        <v>1271</v>
      </c>
      <c r="E454" s="140"/>
      <c r="F454" s="140"/>
      <c r="G454" s="142"/>
      <c r="H454" s="142"/>
      <c r="I454" s="142"/>
      <c r="J454" s="143"/>
    </row>
    <row r="455" spans="2:10" ht="15" thickBot="1" x14ac:dyDescent="0.35">
      <c r="B455" s="139" t="s">
        <v>1272</v>
      </c>
      <c r="C455" s="140"/>
      <c r="D455" s="141" t="s">
        <v>1273</v>
      </c>
      <c r="E455" s="140"/>
      <c r="F455" s="140"/>
      <c r="G455" s="142"/>
      <c r="H455" s="142"/>
      <c r="I455" s="142"/>
      <c r="J455" s="143"/>
    </row>
    <row r="456" spans="2:10" ht="15" thickBot="1" x14ac:dyDescent="0.35">
      <c r="B456" s="139" t="s">
        <v>1274</v>
      </c>
      <c r="C456" s="140" t="s">
        <v>1275</v>
      </c>
      <c r="D456" s="141" t="s">
        <v>1276</v>
      </c>
      <c r="E456" s="140"/>
      <c r="F456" s="140"/>
      <c r="G456" s="142"/>
      <c r="H456" s="142"/>
      <c r="I456" s="142"/>
      <c r="J456" s="143"/>
    </row>
    <row r="457" spans="2:10" ht="15" thickBot="1" x14ac:dyDescent="0.35">
      <c r="B457" s="139" t="s">
        <v>1277</v>
      </c>
      <c r="C457" s="140"/>
      <c r="D457" s="141" t="s">
        <v>1278</v>
      </c>
      <c r="E457" s="140"/>
      <c r="F457" s="140"/>
      <c r="G457" s="142"/>
      <c r="H457" s="142"/>
      <c r="I457" s="142"/>
      <c r="J457" s="143"/>
    </row>
    <row r="458" spans="2:10" ht="15" thickBot="1" x14ac:dyDescent="0.35">
      <c r="B458" s="139" t="s">
        <v>1279</v>
      </c>
      <c r="C458" s="140"/>
      <c r="D458" s="141" t="s">
        <v>1278</v>
      </c>
      <c r="E458" s="140"/>
      <c r="F458" s="140"/>
      <c r="G458" s="142"/>
      <c r="H458" s="142"/>
      <c r="I458" s="142"/>
      <c r="J458" s="143"/>
    </row>
    <row r="459" spans="2:10" ht="15" thickBot="1" x14ac:dyDescent="0.35">
      <c r="B459" s="139" t="s">
        <v>1280</v>
      </c>
      <c r="C459" s="140" t="s">
        <v>1281</v>
      </c>
      <c r="D459" s="141" t="s">
        <v>1278</v>
      </c>
      <c r="E459" s="140"/>
      <c r="F459" s="140"/>
      <c r="G459" s="142"/>
      <c r="H459" s="142"/>
      <c r="I459" s="142"/>
      <c r="J459" s="143"/>
    </row>
    <row r="460" spans="2:10" ht="15" thickBot="1" x14ac:dyDescent="0.35">
      <c r="B460" s="139" t="s">
        <v>1282</v>
      </c>
      <c r="C460" s="140"/>
      <c r="D460" s="141" t="s">
        <v>1278</v>
      </c>
      <c r="E460" s="140"/>
      <c r="F460" s="140"/>
      <c r="G460" s="142"/>
      <c r="H460" s="142"/>
      <c r="I460" s="142"/>
      <c r="J460" s="143"/>
    </row>
    <row r="461" spans="2:10" ht="15" thickBot="1" x14ac:dyDescent="0.35">
      <c r="B461" s="139" t="s">
        <v>1283</v>
      </c>
      <c r="C461" s="140" t="s">
        <v>1284</v>
      </c>
      <c r="D461" s="141" t="s">
        <v>890</v>
      </c>
      <c r="E461" s="140"/>
      <c r="F461" s="140"/>
      <c r="G461" s="142"/>
      <c r="H461" s="142"/>
      <c r="I461" s="142"/>
      <c r="J461" s="143"/>
    </row>
    <row r="462" spans="2:10" ht="15" thickBot="1" x14ac:dyDescent="0.35">
      <c r="B462" s="139" t="s">
        <v>1285</v>
      </c>
      <c r="C462" s="140" t="s">
        <v>1286</v>
      </c>
      <c r="D462" s="141" t="s">
        <v>1287</v>
      </c>
      <c r="E462" s="140"/>
      <c r="F462" s="140"/>
      <c r="G462" s="142"/>
      <c r="H462" s="142"/>
      <c r="I462" s="142"/>
      <c r="J462" s="143"/>
    </row>
    <row r="463" spans="2:10" ht="15" thickBot="1" x14ac:dyDescent="0.35">
      <c r="B463" s="139" t="s">
        <v>1288</v>
      </c>
      <c r="C463" s="140" t="s">
        <v>1289</v>
      </c>
      <c r="D463" s="141" t="s">
        <v>1290</v>
      </c>
      <c r="E463" s="140">
        <v>64</v>
      </c>
      <c r="F463" s="140"/>
      <c r="G463" s="142"/>
      <c r="H463" s="142"/>
      <c r="I463" s="142"/>
      <c r="J463" s="143"/>
    </row>
    <row r="464" spans="2:10" ht="15" thickBot="1" x14ac:dyDescent="0.35">
      <c r="B464" s="139" t="s">
        <v>1291</v>
      </c>
      <c r="C464" s="140" t="s">
        <v>1292</v>
      </c>
      <c r="D464" s="141" t="s">
        <v>1293</v>
      </c>
      <c r="E464" s="140"/>
      <c r="F464" s="140"/>
      <c r="G464" s="142"/>
      <c r="H464" s="142"/>
      <c r="I464" s="142"/>
      <c r="J464" s="143"/>
    </row>
    <row r="465" spans="2:10" ht="15" thickBot="1" x14ac:dyDescent="0.35">
      <c r="B465" s="139" t="s">
        <v>1294</v>
      </c>
      <c r="C465" s="140" t="s">
        <v>1295</v>
      </c>
      <c r="D465" s="141" t="s">
        <v>1296</v>
      </c>
      <c r="E465" s="140"/>
      <c r="F465" s="140"/>
      <c r="G465" s="142"/>
      <c r="H465" s="142"/>
      <c r="I465" s="142"/>
      <c r="J465" s="143"/>
    </row>
    <row r="466" spans="2:10" ht="15" thickBot="1" x14ac:dyDescent="0.35">
      <c r="B466" s="139" t="s">
        <v>1297</v>
      </c>
      <c r="C466" s="140" t="s">
        <v>1298</v>
      </c>
      <c r="D466" s="141" t="s">
        <v>1299</v>
      </c>
      <c r="E466" s="140"/>
      <c r="F466" s="140"/>
      <c r="G466" s="142"/>
      <c r="H466" s="142"/>
      <c r="I466" s="142"/>
      <c r="J466" s="143"/>
    </row>
    <row r="467" spans="2:10" ht="15" thickBot="1" x14ac:dyDescent="0.35">
      <c r="B467" s="139" t="s">
        <v>1300</v>
      </c>
      <c r="C467" s="140" t="s">
        <v>1301</v>
      </c>
      <c r="D467" s="141" t="s">
        <v>1302</v>
      </c>
      <c r="E467" s="140"/>
      <c r="F467" s="140"/>
      <c r="G467" s="142"/>
      <c r="H467" s="142"/>
      <c r="I467" s="142"/>
      <c r="J467" s="143"/>
    </row>
    <row r="468" spans="2:10" ht="15" thickBot="1" x14ac:dyDescent="0.35">
      <c r="B468" s="139" t="s">
        <v>1303</v>
      </c>
      <c r="C468" s="140" t="s">
        <v>1304</v>
      </c>
      <c r="D468" s="141" t="s">
        <v>1305</v>
      </c>
      <c r="E468" s="140"/>
      <c r="F468" s="140"/>
      <c r="G468" s="142"/>
      <c r="H468" s="142"/>
      <c r="I468" s="142"/>
      <c r="J468" s="143"/>
    </row>
    <row r="469" spans="2:10" ht="15" thickBot="1" x14ac:dyDescent="0.35">
      <c r="B469" s="139" t="s">
        <v>1306</v>
      </c>
      <c r="C469" s="140" t="s">
        <v>1307</v>
      </c>
      <c r="D469" s="141" t="s">
        <v>1308</v>
      </c>
      <c r="E469" s="140"/>
      <c r="F469" s="140"/>
      <c r="G469" s="142"/>
      <c r="H469" s="142"/>
      <c r="I469" s="142"/>
      <c r="J469" s="143"/>
    </row>
    <row r="470" spans="2:10" ht="15" thickBot="1" x14ac:dyDescent="0.35">
      <c r="B470" s="139" t="s">
        <v>1309</v>
      </c>
      <c r="C470" s="140" t="s">
        <v>1310</v>
      </c>
      <c r="D470" s="141" t="s">
        <v>1311</v>
      </c>
      <c r="E470" s="140"/>
      <c r="F470" s="140"/>
      <c r="G470" s="142"/>
      <c r="H470" s="142"/>
      <c r="I470" s="142"/>
      <c r="J470" s="143"/>
    </row>
    <row r="471" spans="2:10" ht="15" thickBot="1" x14ac:dyDescent="0.35">
      <c r="B471" s="139" t="s">
        <v>1312</v>
      </c>
      <c r="C471" s="140" t="s">
        <v>1313</v>
      </c>
      <c r="D471" s="141" t="s">
        <v>1314</v>
      </c>
      <c r="E471" s="140">
        <v>32</v>
      </c>
      <c r="F471" s="140"/>
      <c r="G471" s="142"/>
      <c r="H471" s="142"/>
      <c r="I471" s="142"/>
      <c r="J471" s="143"/>
    </row>
    <row r="472" spans="2:10" ht="15" thickBot="1" x14ac:dyDescent="0.35">
      <c r="B472" s="139" t="s">
        <v>1315</v>
      </c>
      <c r="C472" s="140"/>
      <c r="D472" s="141" t="s">
        <v>1316</v>
      </c>
      <c r="E472" s="140"/>
      <c r="F472" s="140"/>
      <c r="G472" s="142"/>
      <c r="H472" s="142"/>
      <c r="I472" s="142"/>
      <c r="J472" s="143"/>
    </row>
    <row r="473" spans="2:10" ht="15" thickBot="1" x14ac:dyDescent="0.35">
      <c r="B473" s="139" t="s">
        <v>1317</v>
      </c>
      <c r="C473" s="140"/>
      <c r="D473" s="141" t="s">
        <v>1316</v>
      </c>
      <c r="E473" s="140"/>
      <c r="F473" s="140"/>
      <c r="G473" s="142"/>
      <c r="H473" s="142"/>
      <c r="I473" s="142"/>
      <c r="J473" s="143"/>
    </row>
    <row r="474" spans="2:10" ht="15" thickBot="1" x14ac:dyDescent="0.35">
      <c r="B474" s="139" t="s">
        <v>1318</v>
      </c>
      <c r="C474" s="140"/>
      <c r="D474" s="141" t="s">
        <v>1319</v>
      </c>
      <c r="E474" s="140"/>
      <c r="F474" s="140"/>
      <c r="G474" s="142"/>
      <c r="H474" s="142"/>
      <c r="I474" s="142"/>
      <c r="J474" s="143"/>
    </row>
    <row r="475" spans="2:10" ht="15" thickBot="1" x14ac:dyDescent="0.35">
      <c r="B475" s="139" t="s">
        <v>1320</v>
      </c>
      <c r="C475" s="140"/>
      <c r="D475" s="141" t="s">
        <v>1321</v>
      </c>
      <c r="E475" s="140"/>
      <c r="F475" s="140"/>
      <c r="G475" s="142"/>
      <c r="H475" s="142"/>
      <c r="I475" s="142"/>
      <c r="J475" s="143"/>
    </row>
    <row r="476" spans="2:10" ht="15" thickBot="1" x14ac:dyDescent="0.35">
      <c r="B476" s="139" t="s">
        <v>1322</v>
      </c>
      <c r="C476" s="140" t="s">
        <v>1323</v>
      </c>
      <c r="D476" s="141" t="s">
        <v>1324</v>
      </c>
      <c r="E476" s="140"/>
      <c r="F476" s="140"/>
      <c r="G476" s="142"/>
      <c r="H476" s="142"/>
      <c r="I476" s="142"/>
      <c r="J476" s="143"/>
    </row>
    <row r="477" spans="2:10" ht="15" thickBot="1" x14ac:dyDescent="0.35">
      <c r="B477" s="139" t="s">
        <v>1325</v>
      </c>
      <c r="C477" s="140" t="s">
        <v>1326</v>
      </c>
      <c r="D477" s="141" t="s">
        <v>1324</v>
      </c>
      <c r="E477" s="140"/>
      <c r="F477" s="140"/>
      <c r="G477" s="142"/>
      <c r="H477" s="142"/>
      <c r="I477" s="142"/>
      <c r="J477" s="143"/>
    </row>
    <row r="478" spans="2:10" ht="15" thickBot="1" x14ac:dyDescent="0.35">
      <c r="B478" s="139" t="s">
        <v>1327</v>
      </c>
      <c r="C478" s="140" t="s">
        <v>1328</v>
      </c>
      <c r="D478" s="141" t="s">
        <v>1324</v>
      </c>
      <c r="E478" s="140"/>
      <c r="F478" s="140"/>
      <c r="G478" s="142"/>
      <c r="H478" s="142"/>
      <c r="I478" s="142"/>
      <c r="J478" s="143"/>
    </row>
    <row r="479" spans="2:10" ht="15" thickBot="1" x14ac:dyDescent="0.35">
      <c r="B479" s="139" t="s">
        <v>1329</v>
      </c>
      <c r="C479" s="140"/>
      <c r="D479" s="141" t="s">
        <v>1330</v>
      </c>
      <c r="E479" s="140">
        <v>2</v>
      </c>
      <c r="F479" s="140"/>
      <c r="G479" s="142"/>
      <c r="H479" s="142"/>
      <c r="I479" s="142"/>
      <c r="J479" s="143"/>
    </row>
    <row r="480" spans="2:10" ht="15" thickBot="1" x14ac:dyDescent="0.35">
      <c r="B480" s="139" t="s">
        <v>1331</v>
      </c>
      <c r="C480" s="140" t="s">
        <v>1332</v>
      </c>
      <c r="D480" s="141" t="s">
        <v>1333</v>
      </c>
      <c r="E480" s="140"/>
      <c r="F480" s="140"/>
      <c r="G480" s="142"/>
      <c r="H480" s="142"/>
      <c r="I480" s="142"/>
      <c r="J480" s="143"/>
    </row>
    <row r="481" spans="2:10" ht="15" thickBot="1" x14ac:dyDescent="0.35">
      <c r="B481" s="139" t="s">
        <v>1334</v>
      </c>
      <c r="C481" s="140"/>
      <c r="D481" s="141" t="s">
        <v>1335</v>
      </c>
      <c r="E481" s="140">
        <v>1</v>
      </c>
      <c r="F481" s="140">
        <v>56395</v>
      </c>
      <c r="G481" s="142"/>
      <c r="H481" s="142"/>
      <c r="I481" s="142"/>
      <c r="J481" s="143"/>
    </row>
    <row r="482" spans="2:10" ht="15" thickBot="1" x14ac:dyDescent="0.35">
      <c r="B482" s="139" t="s">
        <v>1336</v>
      </c>
      <c r="C482" s="140"/>
      <c r="D482" s="141" t="s">
        <v>1337</v>
      </c>
      <c r="E482" s="140">
        <v>1</v>
      </c>
      <c r="F482" s="140">
        <v>56397</v>
      </c>
      <c r="G482" s="142"/>
      <c r="H482" s="142"/>
      <c r="I482" s="142"/>
      <c r="J482" s="143"/>
    </row>
    <row r="483" spans="2:10" ht="15" thickBot="1" x14ac:dyDescent="0.35">
      <c r="B483" s="139" t="s">
        <v>1338</v>
      </c>
      <c r="C483" s="140"/>
      <c r="D483" s="141" t="s">
        <v>1339</v>
      </c>
      <c r="E483" s="140">
        <v>1</v>
      </c>
      <c r="F483" s="140">
        <v>56396</v>
      </c>
      <c r="G483" s="142"/>
      <c r="H483" s="142"/>
      <c r="I483" s="142"/>
      <c r="J483" s="143"/>
    </row>
    <row r="484" spans="2:10" ht="15" thickBot="1" x14ac:dyDescent="0.35">
      <c r="B484" s="139" t="s">
        <v>1340</v>
      </c>
      <c r="C484" s="140"/>
      <c r="D484" s="141" t="s">
        <v>1341</v>
      </c>
      <c r="E484" s="140">
        <v>1</v>
      </c>
      <c r="F484" s="140">
        <v>56396</v>
      </c>
      <c r="G484" s="142"/>
      <c r="H484" s="142"/>
      <c r="I484" s="142"/>
      <c r="J484" s="143"/>
    </row>
    <row r="485" spans="2:10" ht="15" thickBot="1" x14ac:dyDescent="0.35">
      <c r="B485" s="139" t="s">
        <v>1342</v>
      </c>
      <c r="C485" s="140" t="s">
        <v>1343</v>
      </c>
      <c r="D485" s="141" t="s">
        <v>1344</v>
      </c>
      <c r="E485" s="140"/>
      <c r="F485" s="140"/>
      <c r="G485" s="142"/>
      <c r="H485" s="142"/>
      <c r="I485" s="142"/>
      <c r="J485" s="143"/>
    </row>
    <row r="486" spans="2:10" ht="15" thickBot="1" x14ac:dyDescent="0.35">
      <c r="B486" s="139" t="s">
        <v>1345</v>
      </c>
      <c r="C486" s="140"/>
      <c r="D486" s="141" t="s">
        <v>1346</v>
      </c>
      <c r="E486" s="140"/>
      <c r="F486" s="140"/>
      <c r="G486" s="142"/>
      <c r="H486" s="142"/>
      <c r="I486" s="142"/>
      <c r="J486" s="143"/>
    </row>
    <row r="487" spans="2:10" ht="15" thickBot="1" x14ac:dyDescent="0.35">
      <c r="B487" s="139" t="s">
        <v>1347</v>
      </c>
      <c r="C487" s="140" t="s">
        <v>1348</v>
      </c>
      <c r="D487" s="141" t="s">
        <v>1349</v>
      </c>
      <c r="E487" s="140"/>
      <c r="F487" s="140"/>
      <c r="G487" s="142"/>
      <c r="H487" s="142"/>
      <c r="I487" s="142"/>
      <c r="J487" s="143"/>
    </row>
    <row r="488" spans="2:10" ht="15" thickBot="1" x14ac:dyDescent="0.35">
      <c r="B488" s="139" t="s">
        <v>1350</v>
      </c>
      <c r="C488" s="140" t="s">
        <v>1351</v>
      </c>
      <c r="D488" s="141" t="s">
        <v>1352</v>
      </c>
      <c r="E488" s="140">
        <v>5</v>
      </c>
      <c r="F488" s="140">
        <v>56375</v>
      </c>
      <c r="G488" s="142"/>
      <c r="H488" s="142"/>
      <c r="I488" s="142"/>
      <c r="J488" s="143"/>
    </row>
    <row r="489" spans="2:10" ht="15" thickBot="1" x14ac:dyDescent="0.35">
      <c r="B489" s="139" t="s">
        <v>1353</v>
      </c>
      <c r="C489" s="140" t="s">
        <v>1354</v>
      </c>
      <c r="D489" s="141" t="s">
        <v>1355</v>
      </c>
      <c r="E489" s="140">
        <v>1</v>
      </c>
      <c r="F489" s="140">
        <v>56378</v>
      </c>
      <c r="G489" s="142"/>
      <c r="H489" s="142"/>
      <c r="I489" s="142"/>
      <c r="J489" s="143"/>
    </row>
    <row r="490" spans="2:10" ht="15" thickBot="1" x14ac:dyDescent="0.35">
      <c r="B490" s="139" t="s">
        <v>1356</v>
      </c>
      <c r="C490" s="140" t="s">
        <v>1357</v>
      </c>
      <c r="D490" s="141" t="s">
        <v>1358</v>
      </c>
      <c r="E490" s="140">
        <v>1</v>
      </c>
      <c r="F490" s="140">
        <v>56378</v>
      </c>
      <c r="G490" s="142"/>
      <c r="H490" s="142"/>
      <c r="I490" s="142"/>
      <c r="J490" s="143"/>
    </row>
    <row r="491" spans="2:10" ht="15" thickBot="1" x14ac:dyDescent="0.35">
      <c r="B491" s="139" t="s">
        <v>1359</v>
      </c>
      <c r="C491" s="140" t="s">
        <v>1360</v>
      </c>
      <c r="D491" s="141" t="s">
        <v>1361</v>
      </c>
      <c r="E491" s="140">
        <v>2</v>
      </c>
      <c r="F491" s="140">
        <v>56379</v>
      </c>
      <c r="G491" s="142"/>
      <c r="H491" s="142"/>
      <c r="I491" s="142"/>
      <c r="J491" s="143"/>
    </row>
    <row r="492" spans="2:10" ht="15" thickBot="1" x14ac:dyDescent="0.35">
      <c r="B492" s="139" t="s">
        <v>1362</v>
      </c>
      <c r="C492" s="140" t="s">
        <v>1363</v>
      </c>
      <c r="D492" s="141" t="s">
        <v>1364</v>
      </c>
      <c r="E492" s="140">
        <v>2</v>
      </c>
      <c r="F492" s="140">
        <v>56379</v>
      </c>
      <c r="G492" s="142"/>
      <c r="H492" s="142"/>
      <c r="I492" s="142"/>
      <c r="J492" s="143"/>
    </row>
    <row r="493" spans="2:10" ht="15" thickBot="1" x14ac:dyDescent="0.35">
      <c r="B493" s="139" t="s">
        <v>1365</v>
      </c>
      <c r="C493" s="140" t="s">
        <v>1366</v>
      </c>
      <c r="D493" s="141" t="s">
        <v>1367</v>
      </c>
      <c r="E493" s="140">
        <v>2</v>
      </c>
      <c r="F493" s="140">
        <v>56379</v>
      </c>
      <c r="G493" s="142"/>
      <c r="H493" s="142"/>
      <c r="I493" s="142"/>
      <c r="J493" s="143"/>
    </row>
    <row r="494" spans="2:10" ht="15" thickBot="1" x14ac:dyDescent="0.35">
      <c r="B494" s="139" t="s">
        <v>1368</v>
      </c>
      <c r="C494" s="140" t="s">
        <v>1369</v>
      </c>
      <c r="D494" s="141" t="s">
        <v>1370</v>
      </c>
      <c r="E494" s="140">
        <v>2</v>
      </c>
      <c r="F494" s="140">
        <v>56379</v>
      </c>
      <c r="G494" s="142"/>
      <c r="H494" s="142"/>
      <c r="I494" s="142"/>
      <c r="J494" s="143"/>
    </row>
    <row r="495" spans="2:10" ht="15" thickBot="1" x14ac:dyDescent="0.35">
      <c r="B495" s="139" t="s">
        <v>1371</v>
      </c>
      <c r="C495" s="140" t="s">
        <v>1372</v>
      </c>
      <c r="D495" s="141" t="s">
        <v>1373</v>
      </c>
      <c r="E495" s="140">
        <v>1</v>
      </c>
      <c r="F495" s="140">
        <v>56379</v>
      </c>
      <c r="G495" s="142"/>
      <c r="H495" s="142"/>
      <c r="I495" s="142"/>
      <c r="J495" s="143"/>
    </row>
    <row r="496" spans="2:10" ht="15" thickBot="1" x14ac:dyDescent="0.35">
      <c r="B496" s="139" t="s">
        <v>1374</v>
      </c>
      <c r="C496" s="140" t="s">
        <v>1375</v>
      </c>
      <c r="D496" s="141" t="s">
        <v>1376</v>
      </c>
      <c r="E496" s="140">
        <v>6</v>
      </c>
      <c r="F496" s="140">
        <v>56425</v>
      </c>
      <c r="G496" s="142"/>
      <c r="H496" s="142"/>
      <c r="I496" s="142"/>
      <c r="J496" s="143"/>
    </row>
    <row r="497" spans="2:10" ht="15" thickBot="1" x14ac:dyDescent="0.35">
      <c r="B497" s="139" t="s">
        <v>1377</v>
      </c>
      <c r="C497" s="140" t="s">
        <v>1378</v>
      </c>
      <c r="D497" s="141" t="s">
        <v>1379</v>
      </c>
      <c r="E497" s="140">
        <v>1</v>
      </c>
      <c r="F497" s="140">
        <v>56383</v>
      </c>
      <c r="G497" s="142"/>
      <c r="H497" s="142"/>
      <c r="I497" s="142"/>
      <c r="J497" s="143"/>
    </row>
    <row r="498" spans="2:10" ht="15" thickBot="1" x14ac:dyDescent="0.35">
      <c r="B498" s="139" t="s">
        <v>1380</v>
      </c>
      <c r="C498" s="140" t="s">
        <v>1381</v>
      </c>
      <c r="D498" s="141" t="s">
        <v>1382</v>
      </c>
      <c r="E498" s="140">
        <v>1</v>
      </c>
      <c r="F498" s="140">
        <v>56383</v>
      </c>
      <c r="G498" s="142"/>
      <c r="H498" s="142"/>
      <c r="I498" s="142"/>
      <c r="J498" s="143"/>
    </row>
    <row r="499" spans="2:10" ht="15" thickBot="1" x14ac:dyDescent="0.35">
      <c r="B499" s="139" t="s">
        <v>1383</v>
      </c>
      <c r="C499" s="140" t="s">
        <v>1384</v>
      </c>
      <c r="D499" s="141" t="s">
        <v>1385</v>
      </c>
      <c r="E499" s="140">
        <v>2</v>
      </c>
      <c r="F499" s="140">
        <v>56384</v>
      </c>
      <c r="G499" s="142"/>
      <c r="H499" s="142"/>
      <c r="I499" s="142"/>
      <c r="J499" s="143"/>
    </row>
    <row r="500" spans="2:10" ht="15" thickBot="1" x14ac:dyDescent="0.35">
      <c r="B500" s="139" t="s">
        <v>1386</v>
      </c>
      <c r="C500" s="140" t="s">
        <v>1387</v>
      </c>
      <c r="D500" s="141" t="s">
        <v>1388</v>
      </c>
      <c r="E500" s="140"/>
      <c r="F500" s="140"/>
      <c r="G500" s="142"/>
      <c r="H500" s="142"/>
      <c r="I500" s="142"/>
      <c r="J500" s="143"/>
    </row>
    <row r="501" spans="2:10" ht="15" thickBot="1" x14ac:dyDescent="0.35">
      <c r="B501" s="139" t="s">
        <v>1389</v>
      </c>
      <c r="C501" s="140" t="s">
        <v>1390</v>
      </c>
      <c r="D501" s="141" t="s">
        <v>1391</v>
      </c>
      <c r="E501" s="140"/>
      <c r="F501" s="140">
        <v>56420</v>
      </c>
      <c r="G501" s="142"/>
      <c r="H501" s="142"/>
      <c r="I501" s="142"/>
      <c r="J501" s="143"/>
    </row>
    <row r="502" spans="2:10" ht="15" thickBot="1" x14ac:dyDescent="0.35">
      <c r="B502" s="139" t="s">
        <v>1392</v>
      </c>
      <c r="C502" s="140" t="s">
        <v>1393</v>
      </c>
      <c r="D502" s="141" t="s">
        <v>1394</v>
      </c>
      <c r="E502" s="140">
        <v>1</v>
      </c>
      <c r="F502" s="140">
        <v>56377</v>
      </c>
      <c r="G502" s="142"/>
      <c r="H502" s="142"/>
      <c r="I502" s="142"/>
      <c r="J502" s="143"/>
    </row>
    <row r="503" spans="2:10" ht="15" thickBot="1" x14ac:dyDescent="0.35">
      <c r="B503" s="139" t="s">
        <v>1395</v>
      </c>
      <c r="C503" s="140" t="s">
        <v>1396</v>
      </c>
      <c r="D503" s="141" t="s">
        <v>1397</v>
      </c>
      <c r="E503" s="140">
        <v>1</v>
      </c>
      <c r="F503" s="140">
        <v>56377</v>
      </c>
      <c r="G503" s="142"/>
      <c r="H503" s="142"/>
      <c r="I503" s="142"/>
      <c r="J503" s="143"/>
    </row>
    <row r="504" spans="2:10" ht="15" thickBot="1" x14ac:dyDescent="0.35">
      <c r="B504" s="139" t="s">
        <v>1398</v>
      </c>
      <c r="C504" s="140" t="s">
        <v>1399</v>
      </c>
      <c r="D504" s="141" t="s">
        <v>1400</v>
      </c>
      <c r="E504" s="140">
        <v>1</v>
      </c>
      <c r="F504" s="140"/>
      <c r="G504" s="142"/>
      <c r="H504" s="142"/>
      <c r="I504" s="142"/>
      <c r="J504" s="143"/>
    </row>
    <row r="505" spans="2:10" ht="15" thickBot="1" x14ac:dyDescent="0.35">
      <c r="B505" s="139" t="s">
        <v>1401</v>
      </c>
      <c r="C505" s="140" t="s">
        <v>1402</v>
      </c>
      <c r="D505" s="141" t="s">
        <v>1403</v>
      </c>
      <c r="E505" s="140">
        <v>1</v>
      </c>
      <c r="F505" s="140"/>
      <c r="G505" s="142"/>
      <c r="H505" s="142"/>
      <c r="I505" s="142"/>
      <c r="J505" s="143"/>
    </row>
    <row r="506" spans="2:10" ht="15" thickBot="1" x14ac:dyDescent="0.35">
      <c r="B506" s="139" t="s">
        <v>1404</v>
      </c>
      <c r="C506" s="140" t="s">
        <v>1405</v>
      </c>
      <c r="D506" s="141" t="s">
        <v>1406</v>
      </c>
      <c r="E506" s="140">
        <v>3</v>
      </c>
      <c r="F506" s="140"/>
      <c r="G506" s="142"/>
      <c r="H506" s="142"/>
      <c r="I506" s="142"/>
      <c r="J506" s="143"/>
    </row>
    <row r="507" spans="2:10" ht="15" thickBot="1" x14ac:dyDescent="0.35">
      <c r="B507" s="139" t="s">
        <v>1407</v>
      </c>
      <c r="C507" s="140" t="s">
        <v>1408</v>
      </c>
      <c r="D507" s="141" t="s">
        <v>1409</v>
      </c>
      <c r="E507" s="140">
        <v>1</v>
      </c>
      <c r="F507" s="140"/>
      <c r="G507" s="142"/>
      <c r="H507" s="142"/>
      <c r="I507" s="142"/>
      <c r="J507" s="143"/>
    </row>
    <row r="508" spans="2:10" ht="15" thickBot="1" x14ac:dyDescent="0.35">
      <c r="B508" s="139" t="s">
        <v>1410</v>
      </c>
      <c r="C508" s="140" t="s">
        <v>1411</v>
      </c>
      <c r="D508" s="141" t="s">
        <v>1412</v>
      </c>
      <c r="E508" s="140">
        <v>2</v>
      </c>
      <c r="F508" s="140" t="s">
        <v>1413</v>
      </c>
      <c r="G508" s="144"/>
      <c r="H508" s="142"/>
      <c r="I508" s="142"/>
      <c r="J508" s="143"/>
    </row>
    <row r="509" spans="2:10" ht="15" thickBot="1" x14ac:dyDescent="0.35">
      <c r="B509" s="139" t="s">
        <v>1414</v>
      </c>
      <c r="C509" s="140" t="s">
        <v>1415</v>
      </c>
      <c r="D509" s="141" t="s">
        <v>1416</v>
      </c>
      <c r="E509" s="140">
        <v>2</v>
      </c>
      <c r="F509" s="145" t="s">
        <v>1413</v>
      </c>
      <c r="G509" s="146"/>
      <c r="H509" s="142"/>
      <c r="I509" s="142"/>
      <c r="J509" s="143"/>
    </row>
    <row r="510" spans="2:10" ht="15" thickBot="1" x14ac:dyDescent="0.35">
      <c r="B510" s="139" t="s">
        <v>1417</v>
      </c>
      <c r="C510" s="140" t="s">
        <v>1418</v>
      </c>
      <c r="D510" s="141" t="s">
        <v>1419</v>
      </c>
      <c r="E510" s="140">
        <v>2</v>
      </c>
      <c r="F510" s="140"/>
      <c r="G510" s="142"/>
      <c r="H510" s="142"/>
      <c r="I510" s="142"/>
      <c r="J510" s="143"/>
    </row>
    <row r="511" spans="2:10" ht="15" thickBot="1" x14ac:dyDescent="0.35">
      <c r="B511" s="139" t="s">
        <v>1420</v>
      </c>
      <c r="C511" s="140" t="s">
        <v>1421</v>
      </c>
      <c r="D511" s="141" t="s">
        <v>1422</v>
      </c>
      <c r="E511" s="140">
        <v>4</v>
      </c>
      <c r="F511" s="140" t="s">
        <v>1413</v>
      </c>
      <c r="G511" s="142"/>
      <c r="H511" s="142"/>
      <c r="I511" s="142"/>
      <c r="J511" s="143"/>
    </row>
    <row r="512" spans="2:10" ht="15" thickBot="1" x14ac:dyDescent="0.35">
      <c r="B512" s="139" t="s">
        <v>1423</v>
      </c>
      <c r="C512" s="140" t="s">
        <v>1424</v>
      </c>
      <c r="D512" s="141" t="s">
        <v>1425</v>
      </c>
      <c r="E512" s="140">
        <v>4</v>
      </c>
      <c r="F512" s="140" t="s">
        <v>1413</v>
      </c>
      <c r="G512" s="142"/>
      <c r="H512" s="142"/>
      <c r="I512" s="142"/>
      <c r="J512" s="143"/>
    </row>
    <row r="513" spans="2:10" ht="15" thickBot="1" x14ac:dyDescent="0.35">
      <c r="B513" s="139" t="s">
        <v>1426</v>
      </c>
      <c r="C513" s="140" t="s">
        <v>1427</v>
      </c>
      <c r="D513" s="141" t="s">
        <v>1428</v>
      </c>
      <c r="E513" s="140">
        <v>4</v>
      </c>
      <c r="F513" s="140" t="s">
        <v>1413</v>
      </c>
      <c r="G513" s="142"/>
      <c r="H513" s="142"/>
      <c r="I513" s="142"/>
      <c r="J513" s="143"/>
    </row>
    <row r="514" spans="2:10" ht="15" thickBot="1" x14ac:dyDescent="0.35">
      <c r="B514" s="139" t="s">
        <v>1429</v>
      </c>
      <c r="C514" s="140" t="s">
        <v>1430</v>
      </c>
      <c r="D514" s="141" t="s">
        <v>1431</v>
      </c>
      <c r="E514" s="140">
        <v>8</v>
      </c>
      <c r="F514" s="140" t="s">
        <v>1413</v>
      </c>
      <c r="G514" s="142"/>
      <c r="H514" s="142"/>
      <c r="I514" s="142"/>
      <c r="J514" s="143"/>
    </row>
    <row r="515" spans="2:10" ht="15" thickBot="1" x14ac:dyDescent="0.35">
      <c r="B515" s="139" t="s">
        <v>1432</v>
      </c>
      <c r="C515" s="140" t="s">
        <v>1433</v>
      </c>
      <c r="D515" s="141" t="s">
        <v>1434</v>
      </c>
      <c r="E515" s="140">
        <v>8</v>
      </c>
      <c r="F515" s="140" t="s">
        <v>1413</v>
      </c>
      <c r="G515" s="142"/>
      <c r="H515" s="142"/>
      <c r="I515" s="142"/>
      <c r="J515" s="143"/>
    </row>
    <row r="516" spans="2:10" ht="15" thickBot="1" x14ac:dyDescent="0.35">
      <c r="B516" s="139" t="s">
        <v>1435</v>
      </c>
      <c r="C516" s="140"/>
      <c r="D516" s="141" t="s">
        <v>1436</v>
      </c>
      <c r="E516" s="140"/>
      <c r="F516" s="140">
        <v>56183</v>
      </c>
      <c r="G516" s="142"/>
      <c r="H516" s="142"/>
      <c r="I516" s="142"/>
      <c r="J516" s="143"/>
    </row>
    <row r="517" spans="2:10" ht="15" thickBot="1" x14ac:dyDescent="0.35">
      <c r="B517" s="139" t="s">
        <v>1437</v>
      </c>
      <c r="C517" s="140"/>
      <c r="D517" s="141" t="s">
        <v>1438</v>
      </c>
      <c r="E517" s="140"/>
      <c r="F517" s="140">
        <v>56508</v>
      </c>
      <c r="G517" s="142"/>
      <c r="H517" s="142"/>
      <c r="I517" s="142"/>
      <c r="J517" s="143"/>
    </row>
    <row r="518" spans="2:10" ht="15" thickBot="1" x14ac:dyDescent="0.35">
      <c r="B518" s="139" t="s">
        <v>1439</v>
      </c>
      <c r="C518" s="140"/>
      <c r="D518" s="141" t="s">
        <v>1440</v>
      </c>
      <c r="E518" s="140"/>
      <c r="F518" s="140">
        <v>55990</v>
      </c>
      <c r="G518" s="142"/>
      <c r="H518" s="142"/>
      <c r="I518" s="142"/>
      <c r="J518" s="143"/>
    </row>
    <row r="519" spans="2:10" ht="15" thickBot="1" x14ac:dyDescent="0.35">
      <c r="B519" s="139" t="s">
        <v>1441</v>
      </c>
      <c r="C519" s="140"/>
      <c r="D519" s="141" t="s">
        <v>1442</v>
      </c>
      <c r="E519" s="140">
        <v>2</v>
      </c>
      <c r="F519" s="140"/>
      <c r="G519" s="142"/>
      <c r="H519" s="142"/>
      <c r="I519" s="142"/>
      <c r="J519" s="143"/>
    </row>
    <row r="520" spans="2:10" ht="15" thickBot="1" x14ac:dyDescent="0.35">
      <c r="B520" s="139" t="s">
        <v>1443</v>
      </c>
      <c r="C520" s="140"/>
      <c r="D520" s="141" t="s">
        <v>1444</v>
      </c>
      <c r="E520" s="140">
        <v>2</v>
      </c>
      <c r="F520" s="140"/>
      <c r="G520" s="142"/>
      <c r="H520" s="142"/>
      <c r="I520" s="142"/>
      <c r="J520" s="143"/>
    </row>
    <row r="521" spans="2:10" ht="15" thickBot="1" x14ac:dyDescent="0.35">
      <c r="B521" s="139" t="s">
        <v>1445</v>
      </c>
      <c r="C521" s="140"/>
      <c r="D521" s="141" t="s">
        <v>1446</v>
      </c>
      <c r="E521" s="140"/>
      <c r="F521" s="140"/>
      <c r="G521" s="142"/>
      <c r="H521" s="142"/>
      <c r="I521" s="142"/>
      <c r="J521" s="143"/>
    </row>
    <row r="522" spans="2:10" ht="15" thickBot="1" x14ac:dyDescent="0.35">
      <c r="B522" s="139" t="s">
        <v>1447</v>
      </c>
      <c r="C522" s="140"/>
      <c r="D522" s="141" t="s">
        <v>1448</v>
      </c>
      <c r="E522" s="140"/>
      <c r="F522" s="140"/>
      <c r="G522" s="142"/>
      <c r="H522" s="142"/>
      <c r="I522" s="142"/>
      <c r="J522" s="143"/>
    </row>
    <row r="523" spans="2:10" ht="15" thickBot="1" x14ac:dyDescent="0.35">
      <c r="B523" s="139" t="s">
        <v>1449</v>
      </c>
      <c r="C523" s="140" t="s">
        <v>1450</v>
      </c>
      <c r="D523" s="141" t="s">
        <v>1451</v>
      </c>
      <c r="E523" s="140">
        <v>1</v>
      </c>
      <c r="F523" s="140"/>
      <c r="G523" s="142"/>
      <c r="H523" s="142"/>
      <c r="I523" s="142"/>
      <c r="J523" s="143"/>
    </row>
    <row r="524" spans="2:10" ht="15" thickBot="1" x14ac:dyDescent="0.35">
      <c r="B524" s="139" t="s">
        <v>1452</v>
      </c>
      <c r="C524" s="140" t="s">
        <v>1453</v>
      </c>
      <c r="D524" s="141" t="s">
        <v>1454</v>
      </c>
      <c r="E524" s="140"/>
      <c r="F524" s="140"/>
      <c r="G524" s="142"/>
      <c r="H524" s="142"/>
      <c r="I524" s="142"/>
      <c r="J524" s="143"/>
    </row>
    <row r="525" spans="2:10" ht="15" thickBot="1" x14ac:dyDescent="0.35">
      <c r="B525" s="139" t="s">
        <v>1455</v>
      </c>
      <c r="C525" s="140" t="s">
        <v>1456</v>
      </c>
      <c r="D525" s="141" t="s">
        <v>1457</v>
      </c>
      <c r="E525" s="140">
        <v>1</v>
      </c>
      <c r="F525" s="140"/>
      <c r="G525" s="142"/>
      <c r="H525" s="142"/>
      <c r="I525" s="142"/>
      <c r="J525" s="143"/>
    </row>
    <row r="526" spans="2:10" ht="15" thickBot="1" x14ac:dyDescent="0.35">
      <c r="B526" s="139" t="s">
        <v>1458</v>
      </c>
      <c r="C526" s="140"/>
      <c r="D526" s="141" t="s">
        <v>1459</v>
      </c>
      <c r="E526" s="140"/>
      <c r="F526" s="140"/>
      <c r="G526" s="142"/>
      <c r="H526" s="142"/>
      <c r="I526" s="142"/>
      <c r="J526" s="143"/>
    </row>
    <row r="527" spans="2:10" ht="15" thickBot="1" x14ac:dyDescent="0.35">
      <c r="B527" s="139" t="s">
        <v>1460</v>
      </c>
      <c r="C527" s="140" t="s">
        <v>1461</v>
      </c>
      <c r="D527" s="141" t="s">
        <v>1462</v>
      </c>
      <c r="E527" s="140"/>
      <c r="F527" s="140"/>
      <c r="G527" s="142"/>
      <c r="H527" s="142"/>
      <c r="I527" s="142"/>
      <c r="J527" s="143"/>
    </row>
    <row r="528" spans="2:10" ht="15" thickBot="1" x14ac:dyDescent="0.35">
      <c r="B528" s="139" t="s">
        <v>1463</v>
      </c>
      <c r="C528" s="140"/>
      <c r="D528" s="141" t="s">
        <v>1464</v>
      </c>
      <c r="E528" s="140"/>
      <c r="F528" s="140"/>
      <c r="G528" s="142"/>
      <c r="H528" s="142"/>
      <c r="I528" s="142"/>
      <c r="J528" s="143"/>
    </row>
    <row r="529" spans="2:10" ht="15" thickBot="1" x14ac:dyDescent="0.35">
      <c r="B529" s="139" t="s">
        <v>1465</v>
      </c>
      <c r="C529" s="140"/>
      <c r="D529" s="141" t="s">
        <v>1466</v>
      </c>
      <c r="E529" s="140"/>
      <c r="F529" s="140"/>
      <c r="G529" s="142"/>
      <c r="H529" s="142"/>
      <c r="I529" s="142"/>
      <c r="J529" s="143"/>
    </row>
    <row r="530" spans="2:10" ht="15" thickBot="1" x14ac:dyDescent="0.35">
      <c r="B530" s="139" t="s">
        <v>1467</v>
      </c>
      <c r="C530" s="140"/>
      <c r="D530" s="141" t="s">
        <v>1468</v>
      </c>
      <c r="E530" s="140"/>
      <c r="F530" s="140"/>
      <c r="G530" s="142"/>
      <c r="H530" s="142"/>
      <c r="I530" s="142"/>
      <c r="J530" s="143"/>
    </row>
    <row r="531" spans="2:10" ht="15" thickBot="1" x14ac:dyDescent="0.35">
      <c r="B531" s="139" t="s">
        <v>1469</v>
      </c>
      <c r="C531" s="140" t="s">
        <v>1470</v>
      </c>
      <c r="D531" s="141" t="s">
        <v>1471</v>
      </c>
      <c r="E531" s="140"/>
      <c r="F531" s="140"/>
      <c r="G531" s="142"/>
      <c r="H531" s="142"/>
      <c r="I531" s="142"/>
      <c r="J531" s="143"/>
    </row>
    <row r="532" spans="2:10" ht="15" thickBot="1" x14ac:dyDescent="0.35">
      <c r="B532" s="139" t="s">
        <v>1472</v>
      </c>
      <c r="C532" s="140" t="s">
        <v>1473</v>
      </c>
      <c r="D532" s="141" t="s">
        <v>1474</v>
      </c>
      <c r="E532" s="140">
        <v>2</v>
      </c>
      <c r="F532" s="140">
        <v>56931</v>
      </c>
      <c r="G532" s="142"/>
      <c r="H532" s="142"/>
      <c r="I532" s="142"/>
      <c r="J532" s="143"/>
    </row>
    <row r="533" spans="2:10" ht="15" thickBot="1" x14ac:dyDescent="0.35">
      <c r="B533" s="139" t="s">
        <v>1475</v>
      </c>
      <c r="C533" s="140" t="s">
        <v>1476</v>
      </c>
      <c r="D533" s="141" t="s">
        <v>1477</v>
      </c>
      <c r="E533" s="140">
        <v>2</v>
      </c>
      <c r="F533" s="140">
        <v>56931</v>
      </c>
      <c r="G533" s="142"/>
      <c r="H533" s="142"/>
      <c r="I533" s="142"/>
      <c r="J533" s="143"/>
    </row>
    <row r="534" spans="2:10" ht="15" thickBot="1" x14ac:dyDescent="0.35">
      <c r="B534" s="139" t="s">
        <v>1478</v>
      </c>
      <c r="C534" s="140" t="s">
        <v>1479</v>
      </c>
      <c r="D534" s="141" t="s">
        <v>1480</v>
      </c>
      <c r="E534" s="140"/>
      <c r="F534" s="140"/>
      <c r="G534" s="142"/>
      <c r="H534" s="142"/>
      <c r="I534" s="142"/>
      <c r="J534" s="143"/>
    </row>
    <row r="535" spans="2:10" ht="15" thickBot="1" x14ac:dyDescent="0.35">
      <c r="B535" s="139" t="s">
        <v>1481</v>
      </c>
      <c r="C535" s="140" t="s">
        <v>1482</v>
      </c>
      <c r="D535" s="141" t="s">
        <v>1483</v>
      </c>
      <c r="E535" s="140"/>
      <c r="F535" s="140"/>
      <c r="G535" s="142"/>
      <c r="H535" s="142"/>
      <c r="I535" s="142"/>
      <c r="J535" s="143"/>
    </row>
    <row r="536" spans="2:10" ht="15" thickBot="1" x14ac:dyDescent="0.35">
      <c r="B536" s="139" t="s">
        <v>1484</v>
      </c>
      <c r="C536" s="140" t="s">
        <v>1485</v>
      </c>
      <c r="D536" s="141" t="s">
        <v>1486</v>
      </c>
      <c r="E536" s="140"/>
      <c r="F536" s="140"/>
      <c r="G536" s="142"/>
      <c r="H536" s="142"/>
      <c r="I536" s="142"/>
      <c r="J536" s="143"/>
    </row>
    <row r="537" spans="2:10" ht="15" thickBot="1" x14ac:dyDescent="0.35">
      <c r="B537" s="139" t="s">
        <v>1487</v>
      </c>
      <c r="C537" s="140" t="s">
        <v>1488</v>
      </c>
      <c r="D537" s="141" t="s">
        <v>1489</v>
      </c>
      <c r="E537" s="140"/>
      <c r="F537" s="140"/>
      <c r="G537" s="142"/>
      <c r="H537" s="142"/>
      <c r="I537" s="142"/>
      <c r="J537" s="143"/>
    </row>
    <row r="538" spans="2:10" ht="15" thickBot="1" x14ac:dyDescent="0.35">
      <c r="B538" s="139" t="s">
        <v>1490</v>
      </c>
      <c r="C538" s="140"/>
      <c r="D538" s="141" t="s">
        <v>1491</v>
      </c>
      <c r="E538" s="140"/>
      <c r="F538" s="140"/>
      <c r="G538" s="142"/>
      <c r="H538" s="142"/>
      <c r="I538" s="142"/>
      <c r="J538" s="143"/>
    </row>
    <row r="539" spans="2:10" ht="15" thickBot="1" x14ac:dyDescent="0.35">
      <c r="B539" s="139" t="s">
        <v>1492</v>
      </c>
      <c r="C539" s="140" t="s">
        <v>1493</v>
      </c>
      <c r="D539" s="141" t="s">
        <v>1494</v>
      </c>
      <c r="E539" s="140">
        <v>1</v>
      </c>
      <c r="F539" s="140">
        <v>57112</v>
      </c>
      <c r="G539" s="142"/>
      <c r="H539" s="142"/>
      <c r="I539" s="142"/>
      <c r="J539" s="143"/>
    </row>
    <row r="540" spans="2:10" ht="15" thickBot="1" x14ac:dyDescent="0.35">
      <c r="B540" s="139" t="s">
        <v>1495</v>
      </c>
      <c r="C540" s="140" t="s">
        <v>1496</v>
      </c>
      <c r="D540" s="141" t="s">
        <v>1497</v>
      </c>
      <c r="E540" s="140">
        <v>1</v>
      </c>
      <c r="F540" s="140">
        <v>57115</v>
      </c>
      <c r="G540" s="142"/>
      <c r="H540" s="142"/>
      <c r="I540" s="142"/>
      <c r="J540" s="143"/>
    </row>
    <row r="541" spans="2:10" ht="15" thickBot="1" x14ac:dyDescent="0.35">
      <c r="B541" s="139" t="s">
        <v>1498</v>
      </c>
      <c r="C541" s="140"/>
      <c r="D541" s="141" t="s">
        <v>1499</v>
      </c>
      <c r="E541" s="140"/>
      <c r="F541" s="140"/>
      <c r="G541" s="142"/>
      <c r="H541" s="142"/>
      <c r="I541" s="142"/>
      <c r="J541" s="143"/>
    </row>
    <row r="542" spans="2:10" ht="15" thickBot="1" x14ac:dyDescent="0.35">
      <c r="B542" s="139" t="s">
        <v>1500</v>
      </c>
      <c r="C542" s="140"/>
      <c r="D542" s="141" t="s">
        <v>1501</v>
      </c>
      <c r="E542" s="140">
        <v>2</v>
      </c>
      <c r="F542" s="140">
        <v>57155</v>
      </c>
      <c r="G542" s="142"/>
      <c r="H542" s="142"/>
      <c r="I542" s="142"/>
      <c r="J542" s="143"/>
    </row>
    <row r="543" spans="2:10" ht="15" thickBot="1" x14ac:dyDescent="0.35">
      <c r="B543" s="139" t="s">
        <v>1502</v>
      </c>
      <c r="C543" s="140"/>
      <c r="D543" s="141" t="s">
        <v>1503</v>
      </c>
      <c r="E543" s="140">
        <v>1</v>
      </c>
      <c r="F543" s="140">
        <v>57185</v>
      </c>
      <c r="G543" s="142"/>
      <c r="H543" s="142"/>
      <c r="I543" s="142"/>
      <c r="J543" s="143"/>
    </row>
    <row r="544" spans="2:10" ht="15" thickBot="1" x14ac:dyDescent="0.35">
      <c r="B544" s="139" t="s">
        <v>1504</v>
      </c>
      <c r="C544" s="140" t="s">
        <v>1505</v>
      </c>
      <c r="D544" s="141" t="s">
        <v>1506</v>
      </c>
      <c r="E544" s="140">
        <v>3</v>
      </c>
      <c r="F544" s="140" t="s">
        <v>1413</v>
      </c>
      <c r="G544" s="142"/>
      <c r="H544" s="142"/>
      <c r="I544" s="142"/>
      <c r="J544" s="143"/>
    </row>
    <row r="545" spans="2:10" ht="15" thickBot="1" x14ac:dyDescent="0.35">
      <c r="B545" s="139" t="s">
        <v>1507</v>
      </c>
      <c r="C545" s="140"/>
      <c r="D545" s="141" t="s">
        <v>1508</v>
      </c>
      <c r="E545" s="140">
        <v>8</v>
      </c>
      <c r="F545" s="140">
        <v>56732</v>
      </c>
      <c r="G545" s="142"/>
      <c r="H545" s="142"/>
      <c r="I545" s="142"/>
      <c r="J545" s="143"/>
    </row>
    <row r="546" spans="2:10" ht="15" thickBot="1" x14ac:dyDescent="0.35">
      <c r="B546" s="139" t="s">
        <v>1509</v>
      </c>
      <c r="C546" s="140"/>
      <c r="D546" s="141" t="s">
        <v>1510</v>
      </c>
      <c r="E546" s="140"/>
      <c r="F546" s="140">
        <v>56732</v>
      </c>
      <c r="G546" s="142"/>
      <c r="H546" s="142"/>
      <c r="I546" s="142"/>
      <c r="J546" s="143"/>
    </row>
    <row r="547" spans="2:10" ht="15" thickBot="1" x14ac:dyDescent="0.35">
      <c r="B547" s="139" t="s">
        <v>1511</v>
      </c>
      <c r="C547" s="140"/>
      <c r="D547" s="141" t="s">
        <v>1512</v>
      </c>
      <c r="E547" s="140"/>
      <c r="F547" s="140">
        <v>56731</v>
      </c>
      <c r="G547" s="142"/>
      <c r="H547" s="142"/>
      <c r="I547" s="142"/>
      <c r="J547" s="143"/>
    </row>
    <row r="548" spans="2:10" ht="15" thickBot="1" x14ac:dyDescent="0.35">
      <c r="B548" s="139" t="s">
        <v>1513</v>
      </c>
      <c r="C548" s="140"/>
      <c r="D548" s="141" t="s">
        <v>1514</v>
      </c>
      <c r="E548" s="140">
        <v>2</v>
      </c>
      <c r="F548" s="140">
        <v>57164</v>
      </c>
      <c r="G548" s="142"/>
      <c r="H548" s="142"/>
      <c r="I548" s="142"/>
      <c r="J548" s="143"/>
    </row>
    <row r="549" spans="2:10" ht="15" thickBot="1" x14ac:dyDescent="0.35">
      <c r="B549" s="139" t="s">
        <v>1515</v>
      </c>
      <c r="C549" s="140"/>
      <c r="D549" s="141" t="s">
        <v>1516</v>
      </c>
      <c r="E549" s="140"/>
      <c r="F549" s="140">
        <v>57163</v>
      </c>
      <c r="G549" s="142"/>
      <c r="H549" s="142"/>
      <c r="I549" s="142"/>
      <c r="J549" s="143"/>
    </row>
    <row r="550" spans="2:10" ht="15" thickBot="1" x14ac:dyDescent="0.35">
      <c r="B550" s="139" t="s">
        <v>1517</v>
      </c>
      <c r="C550" s="140"/>
      <c r="D550" s="141" t="s">
        <v>1518</v>
      </c>
      <c r="E550" s="140"/>
      <c r="F550" s="140">
        <v>57164</v>
      </c>
      <c r="G550" s="142"/>
      <c r="H550" s="142"/>
      <c r="I550" s="142"/>
      <c r="J550" s="143"/>
    </row>
    <row r="551" spans="2:10" ht="15" thickBot="1" x14ac:dyDescent="0.35">
      <c r="B551" s="139" t="s">
        <v>1519</v>
      </c>
      <c r="C551" s="140"/>
      <c r="D551" s="141" t="s">
        <v>1520</v>
      </c>
      <c r="E551" s="140"/>
      <c r="F551" s="140">
        <v>57163</v>
      </c>
      <c r="G551" s="142"/>
      <c r="H551" s="142"/>
      <c r="I551" s="142"/>
      <c r="J551" s="143"/>
    </row>
    <row r="552" spans="2:10" ht="15" thickBot="1" x14ac:dyDescent="0.35">
      <c r="B552" s="139" t="s">
        <v>1521</v>
      </c>
      <c r="C552" s="140"/>
      <c r="D552" s="141" t="s">
        <v>1522</v>
      </c>
      <c r="E552" s="140">
        <v>4</v>
      </c>
      <c r="F552" s="140">
        <v>56934</v>
      </c>
      <c r="G552" s="142"/>
      <c r="H552" s="142"/>
      <c r="I552" s="142"/>
      <c r="J552" s="143"/>
    </row>
    <row r="553" spans="2:10" ht="15" thickBot="1" x14ac:dyDescent="0.35">
      <c r="B553" s="139" t="s">
        <v>1523</v>
      </c>
      <c r="C553" s="140"/>
      <c r="D553" s="141" t="s">
        <v>1524</v>
      </c>
      <c r="E553" s="140"/>
      <c r="F553" s="140">
        <v>56934</v>
      </c>
      <c r="G553" s="142"/>
      <c r="H553" s="142"/>
      <c r="I553" s="142"/>
      <c r="J553" s="143"/>
    </row>
    <row r="554" spans="2:10" ht="15" thickBot="1" x14ac:dyDescent="0.35">
      <c r="B554" s="139" t="s">
        <v>1525</v>
      </c>
      <c r="C554" s="140"/>
      <c r="D554" s="141" t="s">
        <v>1526</v>
      </c>
      <c r="E554" s="140">
        <v>1</v>
      </c>
      <c r="F554" s="140">
        <v>57175</v>
      </c>
      <c r="G554" s="142"/>
      <c r="H554" s="142"/>
      <c r="I554" s="142"/>
      <c r="J554" s="143"/>
    </row>
    <row r="555" spans="2:10" ht="15" thickBot="1" x14ac:dyDescent="0.35">
      <c r="B555" s="139" t="s">
        <v>1527</v>
      </c>
      <c r="C555" s="140"/>
      <c r="D555" s="141" t="s">
        <v>1526</v>
      </c>
      <c r="E555" s="140">
        <v>1</v>
      </c>
      <c r="F555" s="140">
        <v>57175</v>
      </c>
      <c r="G555" s="142"/>
      <c r="H555" s="142"/>
      <c r="I555" s="142"/>
      <c r="J555" s="143"/>
    </row>
    <row r="556" spans="2:10" ht="15" thickBot="1" x14ac:dyDescent="0.35">
      <c r="B556" s="139" t="s">
        <v>1528</v>
      </c>
      <c r="C556" s="140" t="s">
        <v>1529</v>
      </c>
      <c r="D556" s="141" t="s">
        <v>1530</v>
      </c>
      <c r="E556" s="140">
        <v>2</v>
      </c>
      <c r="F556" s="140">
        <v>57187</v>
      </c>
      <c r="G556" s="142"/>
      <c r="H556" s="142"/>
      <c r="I556" s="142"/>
      <c r="J556" s="143"/>
    </row>
    <row r="557" spans="2:10" ht="15" thickBot="1" x14ac:dyDescent="0.35">
      <c r="B557" s="139" t="s">
        <v>1531</v>
      </c>
      <c r="C557" s="140" t="s">
        <v>1529</v>
      </c>
      <c r="D557" s="141" t="s">
        <v>1434</v>
      </c>
      <c r="E557" s="140">
        <v>2</v>
      </c>
      <c r="F557" s="140">
        <v>57187</v>
      </c>
      <c r="G557" s="142"/>
      <c r="H557" s="142"/>
      <c r="I557" s="142"/>
      <c r="J557" s="143"/>
    </row>
    <row r="558" spans="2:10" ht="15" thickBot="1" x14ac:dyDescent="0.35">
      <c r="B558" s="139" t="s">
        <v>1532</v>
      </c>
      <c r="C558" s="140" t="s">
        <v>1533</v>
      </c>
      <c r="D558" s="141" t="s">
        <v>1534</v>
      </c>
      <c r="E558" s="140">
        <v>2</v>
      </c>
      <c r="F558" s="140">
        <v>57187</v>
      </c>
      <c r="G558" s="142"/>
      <c r="H558" s="142"/>
      <c r="I558" s="142"/>
      <c r="J558" s="143"/>
    </row>
    <row r="559" spans="2:10" ht="15" thickBot="1" x14ac:dyDescent="0.35">
      <c r="B559" s="139" t="s">
        <v>1535</v>
      </c>
      <c r="C559" s="140" t="s">
        <v>1536</v>
      </c>
      <c r="D559" s="141" t="s">
        <v>1537</v>
      </c>
      <c r="E559" s="140">
        <v>4</v>
      </c>
      <c r="F559" s="140">
        <v>57187</v>
      </c>
      <c r="G559" s="142"/>
      <c r="H559" s="142"/>
      <c r="I559" s="142"/>
      <c r="J559" s="143"/>
    </row>
    <row r="560" spans="2:10" ht="15" thickBot="1" x14ac:dyDescent="0.35">
      <c r="B560" s="139" t="s">
        <v>1538</v>
      </c>
      <c r="C560" s="140" t="s">
        <v>1539</v>
      </c>
      <c r="D560" s="141" t="s">
        <v>1540</v>
      </c>
      <c r="E560" s="140">
        <v>1</v>
      </c>
      <c r="F560" s="140"/>
      <c r="G560" s="142"/>
      <c r="H560" s="142"/>
      <c r="I560" s="142"/>
      <c r="J560" s="143"/>
    </row>
    <row r="561" spans="2:10" ht="15" thickBot="1" x14ac:dyDescent="0.35">
      <c r="B561" s="139" t="s">
        <v>1541</v>
      </c>
      <c r="C561" s="140" t="s">
        <v>1542</v>
      </c>
      <c r="D561" s="141" t="s">
        <v>1543</v>
      </c>
      <c r="E561" s="140">
        <v>10</v>
      </c>
      <c r="F561" s="140"/>
      <c r="G561" s="142"/>
      <c r="H561" s="142"/>
      <c r="I561" s="142"/>
      <c r="J561" s="143"/>
    </row>
    <row r="562" spans="2:10" ht="15" thickBot="1" x14ac:dyDescent="0.35">
      <c r="B562" s="139" t="s">
        <v>1544</v>
      </c>
      <c r="C562" s="140" t="s">
        <v>1545</v>
      </c>
      <c r="D562" s="141" t="s">
        <v>1546</v>
      </c>
      <c r="E562" s="140">
        <v>1</v>
      </c>
      <c r="F562" s="140"/>
      <c r="G562" s="142"/>
      <c r="H562" s="142"/>
      <c r="I562" s="142"/>
      <c r="J562" s="143"/>
    </row>
    <row r="563" spans="2:10" ht="15" thickBot="1" x14ac:dyDescent="0.35">
      <c r="B563" s="139" t="s">
        <v>1547</v>
      </c>
      <c r="C563" s="140" t="s">
        <v>1548</v>
      </c>
      <c r="D563" s="141" t="s">
        <v>1549</v>
      </c>
      <c r="E563" s="140">
        <v>12</v>
      </c>
      <c r="F563" s="140"/>
      <c r="G563" s="142"/>
      <c r="H563" s="142"/>
      <c r="I563" s="142"/>
      <c r="J563" s="143"/>
    </row>
    <row r="564" spans="2:10" ht="15" thickBot="1" x14ac:dyDescent="0.35">
      <c r="B564" s="139" t="s">
        <v>1550</v>
      </c>
      <c r="C564" s="140" t="s">
        <v>1551</v>
      </c>
      <c r="D564" s="141" t="s">
        <v>1552</v>
      </c>
      <c r="E564" s="140"/>
      <c r="F564" s="140"/>
      <c r="G564" s="142"/>
      <c r="H564" s="142"/>
      <c r="I564" s="142"/>
      <c r="J564" s="143"/>
    </row>
    <row r="565" spans="2:10" ht="15" thickBot="1" x14ac:dyDescent="0.35">
      <c r="B565" s="139" t="s">
        <v>1553</v>
      </c>
      <c r="C565" s="140"/>
      <c r="D565" s="141" t="s">
        <v>1554</v>
      </c>
      <c r="E565" s="140"/>
      <c r="F565" s="140"/>
      <c r="G565" s="142"/>
      <c r="H565" s="142"/>
      <c r="I565" s="142"/>
      <c r="J565" s="143"/>
    </row>
    <row r="566" spans="2:10" ht="15" thickBot="1" x14ac:dyDescent="0.35">
      <c r="B566" s="139" t="s">
        <v>1555</v>
      </c>
      <c r="C566" s="140"/>
      <c r="D566" s="141" t="s">
        <v>1556</v>
      </c>
      <c r="E566" s="140"/>
      <c r="F566" s="140"/>
      <c r="G566" s="142"/>
      <c r="H566" s="142"/>
      <c r="I566" s="142"/>
      <c r="J566" s="143"/>
    </row>
    <row r="567" spans="2:10" ht="15" thickBot="1" x14ac:dyDescent="0.35">
      <c r="B567" s="139" t="s">
        <v>1557</v>
      </c>
      <c r="C567" s="140"/>
      <c r="D567" s="141" t="s">
        <v>1558</v>
      </c>
      <c r="E567" s="140"/>
      <c r="F567" s="140"/>
      <c r="G567" s="142"/>
      <c r="H567" s="142"/>
      <c r="I567" s="142"/>
      <c r="J567" s="143"/>
    </row>
    <row r="568" spans="2:10" ht="15" thickBot="1" x14ac:dyDescent="0.35">
      <c r="B568" s="139" t="s">
        <v>1559</v>
      </c>
      <c r="C568" s="140"/>
      <c r="D568" s="141" t="s">
        <v>1560</v>
      </c>
      <c r="E568" s="140"/>
      <c r="F568" s="140"/>
      <c r="G568" s="142"/>
      <c r="H568" s="142"/>
      <c r="I568" s="142"/>
      <c r="J568" s="143"/>
    </row>
    <row r="569" spans="2:10" ht="15" thickBot="1" x14ac:dyDescent="0.35">
      <c r="B569" s="139" t="s">
        <v>1561</v>
      </c>
      <c r="C569" s="140"/>
      <c r="D569" s="141" t="s">
        <v>1562</v>
      </c>
      <c r="E569" s="140"/>
      <c r="F569" s="140"/>
      <c r="G569" s="142"/>
      <c r="H569" s="142"/>
      <c r="I569" s="142"/>
      <c r="J569" s="143"/>
    </row>
    <row r="570" spans="2:10" ht="15" thickBot="1" x14ac:dyDescent="0.35">
      <c r="B570" s="139" t="s">
        <v>1563</v>
      </c>
      <c r="C570" s="140"/>
      <c r="D570" s="141" t="s">
        <v>1564</v>
      </c>
      <c r="E570" s="140"/>
      <c r="F570" s="140"/>
      <c r="G570" s="142"/>
      <c r="H570" s="142"/>
      <c r="I570" s="142"/>
      <c r="J570" s="143"/>
    </row>
    <row r="571" spans="2:10" ht="15" thickBot="1" x14ac:dyDescent="0.35">
      <c r="B571" s="139" t="s">
        <v>1565</v>
      </c>
      <c r="C571" s="140"/>
      <c r="D571" s="141" t="s">
        <v>1566</v>
      </c>
      <c r="E571" s="140"/>
      <c r="F571" s="140"/>
      <c r="G571" s="142"/>
      <c r="H571" s="142"/>
      <c r="I571" s="142"/>
      <c r="J571" s="143"/>
    </row>
    <row r="572" spans="2:10" ht="15" thickBot="1" x14ac:dyDescent="0.35">
      <c r="B572" s="139" t="s">
        <v>1567</v>
      </c>
      <c r="C572" s="140"/>
      <c r="D572" s="141" t="s">
        <v>1568</v>
      </c>
      <c r="E572" s="140"/>
      <c r="F572" s="140"/>
      <c r="G572" s="142"/>
      <c r="H572" s="142"/>
      <c r="I572" s="142"/>
      <c r="J572" s="143"/>
    </row>
    <row r="573" spans="2:10" ht="15" thickBot="1" x14ac:dyDescent="0.35">
      <c r="B573" s="139" t="s">
        <v>1569</v>
      </c>
      <c r="C573" s="140" t="s">
        <v>1570</v>
      </c>
      <c r="D573" s="141" t="s">
        <v>1571</v>
      </c>
      <c r="E573" s="140"/>
      <c r="F573" s="140"/>
      <c r="G573" s="142"/>
      <c r="H573" s="142"/>
      <c r="I573" s="142"/>
      <c r="J573" s="143"/>
    </row>
    <row r="574" spans="2:10" ht="15" thickBot="1" x14ac:dyDescent="0.35">
      <c r="B574" s="139" t="s">
        <v>1572</v>
      </c>
      <c r="C574" s="140" t="s">
        <v>1573</v>
      </c>
      <c r="D574" s="141" t="s">
        <v>1574</v>
      </c>
      <c r="E574" s="140"/>
      <c r="F574" s="140"/>
      <c r="G574" s="142"/>
      <c r="H574" s="142"/>
      <c r="I574" s="142"/>
      <c r="J574" s="143"/>
    </row>
    <row r="575" spans="2:10" ht="15" thickBot="1" x14ac:dyDescent="0.35">
      <c r="B575" s="139" t="s">
        <v>1575</v>
      </c>
      <c r="C575" s="140" t="s">
        <v>1576</v>
      </c>
      <c r="D575" s="141" t="s">
        <v>1577</v>
      </c>
      <c r="E575" s="140"/>
      <c r="F575" s="140"/>
      <c r="G575" s="142"/>
      <c r="H575" s="142"/>
      <c r="I575" s="142"/>
      <c r="J575" s="143"/>
    </row>
    <row r="576" spans="2:10" ht="15" thickBot="1" x14ac:dyDescent="0.35">
      <c r="B576" s="139" t="s">
        <v>1578</v>
      </c>
      <c r="C576" s="140" t="s">
        <v>1579</v>
      </c>
      <c r="D576" s="141" t="s">
        <v>1580</v>
      </c>
      <c r="E576" s="140"/>
      <c r="F576" s="140"/>
      <c r="G576" s="142"/>
      <c r="H576" s="142"/>
      <c r="I576" s="142"/>
      <c r="J576" s="143"/>
    </row>
    <row r="577" spans="2:10" ht="15" thickBot="1" x14ac:dyDescent="0.35">
      <c r="B577" s="139" t="s">
        <v>1581</v>
      </c>
      <c r="C577" s="140" t="s">
        <v>1582</v>
      </c>
      <c r="D577" s="141" t="s">
        <v>1583</v>
      </c>
      <c r="E577" s="140"/>
      <c r="F577" s="140"/>
      <c r="G577" s="142"/>
      <c r="H577" s="142"/>
      <c r="I577" s="142"/>
      <c r="J577" s="143"/>
    </row>
    <row r="578" spans="2:10" ht="15" thickBot="1" x14ac:dyDescent="0.35">
      <c r="B578" s="139" t="s">
        <v>1584</v>
      </c>
      <c r="C578" s="140" t="s">
        <v>1585</v>
      </c>
      <c r="D578" s="141" t="s">
        <v>1586</v>
      </c>
      <c r="E578" s="140"/>
      <c r="F578" s="140"/>
      <c r="G578" s="142"/>
      <c r="H578" s="142"/>
      <c r="I578" s="142"/>
      <c r="J578" s="143"/>
    </row>
    <row r="579" spans="2:10" ht="15" thickBot="1" x14ac:dyDescent="0.35">
      <c r="B579" s="139" t="s">
        <v>1587</v>
      </c>
      <c r="C579" s="140" t="s">
        <v>1588</v>
      </c>
      <c r="D579" s="141" t="s">
        <v>1589</v>
      </c>
      <c r="E579" s="140"/>
      <c r="F579" s="140"/>
      <c r="G579" s="142"/>
      <c r="H579" s="142"/>
      <c r="I579" s="142"/>
      <c r="J579" s="143"/>
    </row>
    <row r="580" spans="2:10" ht="15" thickBot="1" x14ac:dyDescent="0.35">
      <c r="B580" s="139" t="s">
        <v>1590</v>
      </c>
      <c r="C580" s="140"/>
      <c r="D580" s="141" t="s">
        <v>1591</v>
      </c>
      <c r="E580" s="140"/>
      <c r="F580" s="140"/>
      <c r="G580" s="142"/>
      <c r="H580" s="142"/>
      <c r="I580" s="142"/>
      <c r="J580" s="143"/>
    </row>
    <row r="581" spans="2:10" ht="15" thickBot="1" x14ac:dyDescent="0.35">
      <c r="B581" s="139" t="s">
        <v>1592</v>
      </c>
      <c r="C581" s="140" t="s">
        <v>1593</v>
      </c>
      <c r="D581" s="141" t="s">
        <v>1594</v>
      </c>
      <c r="E581" s="140"/>
      <c r="F581" s="140"/>
      <c r="G581" s="142"/>
      <c r="H581" s="142"/>
      <c r="I581" s="142"/>
      <c r="J581" s="143"/>
    </row>
    <row r="582" spans="2:10" ht="15" thickBot="1" x14ac:dyDescent="0.35">
      <c r="B582" s="139" t="s">
        <v>1595</v>
      </c>
      <c r="C582" s="140"/>
      <c r="D582" s="141" t="s">
        <v>1596</v>
      </c>
      <c r="E582" s="140"/>
      <c r="F582" s="140"/>
      <c r="G582" s="142"/>
      <c r="H582" s="142"/>
      <c r="I582" s="142"/>
      <c r="J582" s="143"/>
    </row>
    <row r="583" spans="2:10" ht="15" thickBot="1" x14ac:dyDescent="0.35">
      <c r="B583" s="139" t="s">
        <v>1597</v>
      </c>
      <c r="C583" s="140"/>
      <c r="D583" s="141" t="s">
        <v>1598</v>
      </c>
      <c r="E583" s="140"/>
      <c r="F583" s="140"/>
      <c r="G583" s="142"/>
      <c r="H583" s="142"/>
      <c r="I583" s="142"/>
      <c r="J583" s="143"/>
    </row>
    <row r="584" spans="2:10" ht="15" thickBot="1" x14ac:dyDescent="0.35">
      <c r="B584" s="139" t="s">
        <v>1599</v>
      </c>
      <c r="C584" s="140" t="s">
        <v>1600</v>
      </c>
      <c r="D584" s="141" t="s">
        <v>1601</v>
      </c>
      <c r="E584" s="140"/>
      <c r="F584" s="140"/>
      <c r="G584" s="142"/>
      <c r="H584" s="142"/>
      <c r="I584" s="142"/>
      <c r="J584" s="143"/>
    </row>
    <row r="585" spans="2:10" ht="15" thickBot="1" x14ac:dyDescent="0.35">
      <c r="B585" s="139" t="s">
        <v>1602</v>
      </c>
      <c r="C585" s="140"/>
      <c r="D585" s="141" t="s">
        <v>1603</v>
      </c>
      <c r="E585" s="140"/>
      <c r="F585" s="140"/>
      <c r="G585" s="142"/>
      <c r="H585" s="142"/>
      <c r="I585" s="142"/>
      <c r="J585" s="143"/>
    </row>
    <row r="586" spans="2:10" ht="15" thickBot="1" x14ac:dyDescent="0.35">
      <c r="B586" s="139" t="s">
        <v>1604</v>
      </c>
      <c r="C586" s="140"/>
      <c r="D586" s="141" t="s">
        <v>1605</v>
      </c>
      <c r="E586" s="140"/>
      <c r="F586" s="140"/>
      <c r="G586" s="142"/>
      <c r="H586" s="142"/>
      <c r="I586" s="142"/>
      <c r="J586" s="143"/>
    </row>
    <row r="587" spans="2:10" ht="15" thickBot="1" x14ac:dyDescent="0.35">
      <c r="B587" s="139" t="s">
        <v>1606</v>
      </c>
      <c r="C587" s="140"/>
      <c r="D587" s="141" t="s">
        <v>1607</v>
      </c>
      <c r="E587" s="140">
        <v>15</v>
      </c>
      <c r="F587" s="140">
        <v>51059</v>
      </c>
      <c r="G587" s="142"/>
      <c r="H587" s="142"/>
      <c r="I587" s="142"/>
      <c r="J587" s="143"/>
    </row>
    <row r="588" spans="2:10" ht="15" thickBot="1" x14ac:dyDescent="0.35">
      <c r="B588" s="139" t="s">
        <v>1608</v>
      </c>
      <c r="C588" s="140"/>
      <c r="D588" s="141" t="s">
        <v>1609</v>
      </c>
      <c r="E588" s="140"/>
      <c r="F588" s="140"/>
      <c r="G588" s="142"/>
      <c r="H588" s="142"/>
      <c r="I588" s="142"/>
      <c r="J588" s="143"/>
    </row>
    <row r="589" spans="2:10" ht="15" thickBot="1" x14ac:dyDescent="0.35">
      <c r="B589" s="139" t="s">
        <v>1610</v>
      </c>
      <c r="C589" s="140"/>
      <c r="D589" s="141" t="s">
        <v>1611</v>
      </c>
      <c r="E589" s="140"/>
      <c r="F589" s="140"/>
      <c r="G589" s="142"/>
      <c r="H589" s="142"/>
      <c r="I589" s="142"/>
      <c r="J589" s="143"/>
    </row>
    <row r="590" spans="2:10" ht="15" thickBot="1" x14ac:dyDescent="0.35">
      <c r="B590" s="139" t="s">
        <v>1612</v>
      </c>
      <c r="C590" s="140"/>
      <c r="D590" s="141" t="s">
        <v>1613</v>
      </c>
      <c r="E590" s="140"/>
      <c r="F590" s="140">
        <v>55623</v>
      </c>
      <c r="G590" s="142"/>
      <c r="H590" s="142"/>
      <c r="I590" s="142"/>
      <c r="J590" s="143"/>
    </row>
    <row r="591" spans="2:10" ht="15" thickBot="1" x14ac:dyDescent="0.35">
      <c r="B591" s="139" t="s">
        <v>1614</v>
      </c>
      <c r="C591" s="140"/>
      <c r="D591" s="141" t="s">
        <v>1615</v>
      </c>
      <c r="E591" s="140"/>
      <c r="F591" s="140"/>
      <c r="G591" s="142"/>
      <c r="H591" s="142"/>
      <c r="I591" s="142"/>
      <c r="J591" s="143"/>
    </row>
    <row r="592" spans="2:10" ht="15" thickBot="1" x14ac:dyDescent="0.35">
      <c r="B592" s="139" t="s">
        <v>1616</v>
      </c>
      <c r="C592" s="140"/>
      <c r="D592" s="141" t="s">
        <v>1617</v>
      </c>
      <c r="E592" s="140"/>
      <c r="F592" s="140"/>
      <c r="G592" s="142"/>
      <c r="H592" s="142"/>
      <c r="I592" s="142"/>
      <c r="J592" s="143"/>
    </row>
    <row r="593" spans="2:10" ht="15" thickBot="1" x14ac:dyDescent="0.35">
      <c r="B593" s="139" t="s">
        <v>1618</v>
      </c>
      <c r="C593" s="140"/>
      <c r="D593" s="141" t="s">
        <v>1619</v>
      </c>
      <c r="E593" s="140"/>
      <c r="F593" s="140"/>
      <c r="G593" s="142"/>
      <c r="H593" s="142"/>
      <c r="I593" s="142"/>
      <c r="J593" s="143"/>
    </row>
    <row r="594" spans="2:10" ht="15" thickBot="1" x14ac:dyDescent="0.35">
      <c r="B594" s="139" t="s">
        <v>1620</v>
      </c>
      <c r="C594" s="140"/>
      <c r="D594" s="141" t="s">
        <v>1621</v>
      </c>
      <c r="E594" s="140"/>
      <c r="F594" s="140"/>
      <c r="G594" s="142"/>
      <c r="H594" s="142"/>
      <c r="I594" s="142"/>
      <c r="J594" s="143"/>
    </row>
    <row r="595" spans="2:10" ht="15" thickBot="1" x14ac:dyDescent="0.35">
      <c r="B595" s="139" t="s">
        <v>1622</v>
      </c>
      <c r="C595" s="140"/>
      <c r="D595" s="141" t="s">
        <v>1623</v>
      </c>
      <c r="E595" s="140"/>
      <c r="F595" s="140"/>
      <c r="G595" s="142"/>
      <c r="H595" s="142"/>
      <c r="I595" s="142"/>
      <c r="J595" s="143"/>
    </row>
    <row r="596" spans="2:10" ht="15" thickBot="1" x14ac:dyDescent="0.35">
      <c r="B596" s="139" t="s">
        <v>1624</v>
      </c>
      <c r="C596" s="140"/>
      <c r="D596" s="141" t="s">
        <v>1625</v>
      </c>
      <c r="E596" s="140"/>
      <c r="F596" s="140"/>
      <c r="G596" s="142"/>
      <c r="H596" s="142"/>
      <c r="I596" s="142"/>
      <c r="J596" s="143"/>
    </row>
    <row r="597" spans="2:10" ht="15" thickBot="1" x14ac:dyDescent="0.35">
      <c r="B597" s="139" t="s">
        <v>1626</v>
      </c>
      <c r="C597" s="140" t="s">
        <v>1627</v>
      </c>
      <c r="D597" s="141" t="s">
        <v>1628</v>
      </c>
      <c r="E597" s="140"/>
      <c r="F597" s="140"/>
      <c r="G597" s="142"/>
      <c r="H597" s="142"/>
      <c r="I597" s="142"/>
      <c r="J597" s="143"/>
    </row>
    <row r="598" spans="2:10" ht="15" thickBot="1" x14ac:dyDescent="0.35">
      <c r="B598" s="139" t="s">
        <v>1629</v>
      </c>
      <c r="C598" s="140"/>
      <c r="D598" s="141" t="s">
        <v>1630</v>
      </c>
      <c r="E598" s="140"/>
      <c r="F598" s="140"/>
      <c r="G598" s="142"/>
      <c r="H598" s="142"/>
      <c r="I598" s="142"/>
      <c r="J598" s="143"/>
    </row>
    <row r="599" spans="2:10" ht="15" thickBot="1" x14ac:dyDescent="0.35">
      <c r="B599" s="139" t="s">
        <v>1631</v>
      </c>
      <c r="C599" s="140"/>
      <c r="D599" s="141" t="s">
        <v>1632</v>
      </c>
      <c r="E599" s="140"/>
      <c r="F599" s="140"/>
      <c r="G599" s="142"/>
      <c r="H599" s="142"/>
      <c r="I599" s="142"/>
      <c r="J599" s="143"/>
    </row>
    <row r="600" spans="2:10" ht="15" thickBot="1" x14ac:dyDescent="0.35">
      <c r="B600" s="139" t="s">
        <v>1633</v>
      </c>
      <c r="C600" s="140"/>
      <c r="D600" s="141" t="s">
        <v>1634</v>
      </c>
      <c r="E600" s="140"/>
      <c r="F600" s="140"/>
      <c r="G600" s="142"/>
      <c r="H600" s="142"/>
      <c r="I600" s="142"/>
      <c r="J600" s="143"/>
    </row>
    <row r="601" spans="2:10" ht="15" thickBot="1" x14ac:dyDescent="0.35">
      <c r="B601" s="139" t="s">
        <v>1635</v>
      </c>
      <c r="C601" s="140"/>
      <c r="D601" s="141" t="s">
        <v>1636</v>
      </c>
      <c r="E601" s="140"/>
      <c r="F601" s="140"/>
      <c r="G601" s="142"/>
      <c r="H601" s="142"/>
      <c r="I601" s="142"/>
      <c r="J601" s="143"/>
    </row>
    <row r="602" spans="2:10" ht="15" thickBot="1" x14ac:dyDescent="0.35">
      <c r="B602" s="139" t="s">
        <v>1637</v>
      </c>
      <c r="C602" s="140"/>
      <c r="D602" s="141" t="s">
        <v>1638</v>
      </c>
      <c r="E602" s="140"/>
      <c r="F602" s="140"/>
      <c r="G602" s="142"/>
      <c r="H602" s="142"/>
      <c r="I602" s="142"/>
      <c r="J602" s="143"/>
    </row>
    <row r="603" spans="2:10" ht="15" thickBot="1" x14ac:dyDescent="0.35">
      <c r="B603" s="139" t="s">
        <v>1639</v>
      </c>
      <c r="C603" s="140"/>
      <c r="D603" s="141" t="s">
        <v>1640</v>
      </c>
      <c r="E603" s="140"/>
      <c r="F603" s="140"/>
      <c r="G603" s="142"/>
      <c r="H603" s="142"/>
      <c r="I603" s="142"/>
      <c r="J603" s="143"/>
    </row>
    <row r="604" spans="2:10" ht="15" thickBot="1" x14ac:dyDescent="0.35">
      <c r="B604" s="139" t="s">
        <v>1641</v>
      </c>
      <c r="C604" s="140"/>
      <c r="D604" s="141" t="s">
        <v>1642</v>
      </c>
      <c r="E604" s="140"/>
      <c r="F604" s="140"/>
      <c r="G604" s="142"/>
      <c r="H604" s="142"/>
      <c r="I604" s="142"/>
      <c r="J604" s="143"/>
    </row>
    <row r="605" spans="2:10" ht="15" thickBot="1" x14ac:dyDescent="0.35">
      <c r="B605" s="139" t="s">
        <v>1643</v>
      </c>
      <c r="C605" s="140"/>
      <c r="D605" s="141" t="s">
        <v>1644</v>
      </c>
      <c r="E605" s="140"/>
      <c r="F605" s="140"/>
      <c r="G605" s="142"/>
      <c r="H605" s="142"/>
      <c r="I605" s="142"/>
      <c r="J605" s="143"/>
    </row>
    <row r="606" spans="2:10" ht="15" thickBot="1" x14ac:dyDescent="0.35">
      <c r="B606" s="139" t="s">
        <v>1645</v>
      </c>
      <c r="C606" s="140"/>
      <c r="D606" s="141" t="s">
        <v>1646</v>
      </c>
      <c r="E606" s="140"/>
      <c r="F606" s="140"/>
      <c r="G606" s="142"/>
      <c r="H606" s="142"/>
      <c r="I606" s="142"/>
      <c r="J606" s="143"/>
    </row>
    <row r="607" spans="2:10" ht="15" thickBot="1" x14ac:dyDescent="0.35">
      <c r="B607" s="139" t="s">
        <v>1647</v>
      </c>
      <c r="C607" s="140"/>
      <c r="D607" s="141" t="s">
        <v>1648</v>
      </c>
      <c r="E607" s="140"/>
      <c r="F607" s="140"/>
      <c r="G607" s="142"/>
      <c r="H607" s="142"/>
      <c r="I607" s="142"/>
      <c r="J607" s="143"/>
    </row>
    <row r="608" spans="2:10" ht="15" thickBot="1" x14ac:dyDescent="0.35">
      <c r="B608" s="139" t="s">
        <v>1649</v>
      </c>
      <c r="C608" s="140"/>
      <c r="D608" s="141" t="s">
        <v>1650</v>
      </c>
      <c r="E608" s="140"/>
      <c r="F608" s="140"/>
      <c r="G608" s="142"/>
      <c r="H608" s="142"/>
      <c r="I608" s="142"/>
      <c r="J608" s="143"/>
    </row>
    <row r="609" spans="2:10" ht="15" thickBot="1" x14ac:dyDescent="0.35">
      <c r="B609" s="139" t="s">
        <v>1651</v>
      </c>
      <c r="C609" s="140"/>
      <c r="D609" s="141" t="s">
        <v>1652</v>
      </c>
      <c r="E609" s="140"/>
      <c r="F609" s="140"/>
      <c r="G609" s="142"/>
      <c r="H609" s="142"/>
      <c r="I609" s="142"/>
      <c r="J609" s="143"/>
    </row>
    <row r="610" spans="2:10" ht="15" thickBot="1" x14ac:dyDescent="0.35">
      <c r="B610" s="139" t="s">
        <v>1653</v>
      </c>
      <c r="C610" s="140"/>
      <c r="D610" s="141" t="s">
        <v>1654</v>
      </c>
      <c r="E610" s="140"/>
      <c r="F610" s="140"/>
      <c r="G610" s="142"/>
      <c r="H610" s="142"/>
      <c r="I610" s="142"/>
      <c r="J610" s="143"/>
    </row>
    <row r="611" spans="2:10" ht="15" thickBot="1" x14ac:dyDescent="0.35">
      <c r="B611" s="139" t="s">
        <v>1655</v>
      </c>
      <c r="C611" s="140"/>
      <c r="D611" s="141" t="s">
        <v>1656</v>
      </c>
      <c r="E611" s="140"/>
      <c r="F611" s="140"/>
      <c r="G611" s="142"/>
      <c r="H611" s="142"/>
      <c r="I611" s="142"/>
      <c r="J611" s="143"/>
    </row>
    <row r="612" spans="2:10" ht="15" thickBot="1" x14ac:dyDescent="0.35">
      <c r="B612" s="139" t="s">
        <v>1657</v>
      </c>
      <c r="C612" s="140"/>
      <c r="D612" s="141" t="s">
        <v>1658</v>
      </c>
      <c r="E612" s="140"/>
      <c r="F612" s="140"/>
      <c r="G612" s="142"/>
      <c r="H612" s="142"/>
      <c r="I612" s="142"/>
      <c r="J612" s="143"/>
    </row>
    <row r="613" spans="2:10" ht="15" thickBot="1" x14ac:dyDescent="0.35">
      <c r="B613" s="139" t="s">
        <v>1659</v>
      </c>
      <c r="C613" s="140"/>
      <c r="D613" s="141" t="s">
        <v>1660</v>
      </c>
      <c r="E613" s="140"/>
      <c r="F613" s="140"/>
      <c r="G613" s="142"/>
      <c r="H613" s="142"/>
      <c r="I613" s="142"/>
      <c r="J613" s="143"/>
    </row>
    <row r="614" spans="2:10" ht="15" thickBot="1" x14ac:dyDescent="0.35">
      <c r="B614" s="139" t="s">
        <v>1661</v>
      </c>
      <c r="C614" s="140"/>
      <c r="D614" s="141" t="s">
        <v>1662</v>
      </c>
      <c r="E614" s="140"/>
      <c r="F614" s="140"/>
      <c r="G614" s="142"/>
      <c r="H614" s="142"/>
      <c r="I614" s="142"/>
      <c r="J614" s="143"/>
    </row>
    <row r="615" spans="2:10" ht="15" thickBot="1" x14ac:dyDescent="0.35">
      <c r="B615" s="139" t="s">
        <v>1663</v>
      </c>
      <c r="C615" s="140"/>
      <c r="D615" s="141" t="s">
        <v>1664</v>
      </c>
      <c r="E615" s="140"/>
      <c r="F615" s="140"/>
      <c r="G615" s="142"/>
      <c r="H615" s="142"/>
      <c r="I615" s="142"/>
      <c r="J615" s="143"/>
    </row>
    <row r="616" spans="2:10" ht="15" thickBot="1" x14ac:dyDescent="0.35">
      <c r="B616" s="139" t="s">
        <v>1665</v>
      </c>
      <c r="C616" s="140"/>
      <c r="D616" s="141" t="s">
        <v>1666</v>
      </c>
      <c r="E616" s="140"/>
      <c r="F616" s="140"/>
      <c r="G616" s="142"/>
      <c r="H616" s="142"/>
      <c r="I616" s="142"/>
      <c r="J616" s="143"/>
    </row>
    <row r="617" spans="2:10" ht="15" thickBot="1" x14ac:dyDescent="0.35">
      <c r="B617" s="139" t="s">
        <v>1667</v>
      </c>
      <c r="C617" s="140"/>
      <c r="D617" s="141" t="s">
        <v>1668</v>
      </c>
      <c r="E617" s="140"/>
      <c r="F617" s="140"/>
      <c r="G617" s="142"/>
      <c r="H617" s="142"/>
      <c r="I617" s="142"/>
      <c r="J617" s="143"/>
    </row>
    <row r="618" spans="2:10" ht="15" thickBot="1" x14ac:dyDescent="0.35">
      <c r="B618" s="139" t="s">
        <v>1669</v>
      </c>
      <c r="C618" s="140" t="s">
        <v>1670</v>
      </c>
      <c r="D618" s="141" t="s">
        <v>1671</v>
      </c>
      <c r="E618" s="140"/>
      <c r="F618" s="140"/>
      <c r="G618" s="142"/>
      <c r="H618" s="142"/>
      <c r="I618" s="142"/>
      <c r="J618" s="143"/>
    </row>
    <row r="619" spans="2:10" ht="15" thickBot="1" x14ac:dyDescent="0.35">
      <c r="B619" s="139" t="s">
        <v>1672</v>
      </c>
      <c r="C619" s="140"/>
      <c r="D619" s="141" t="s">
        <v>1673</v>
      </c>
      <c r="E619" s="140"/>
      <c r="F619" s="140"/>
      <c r="G619" s="142"/>
      <c r="H619" s="142"/>
      <c r="I619" s="142"/>
      <c r="J619" s="143"/>
    </row>
    <row r="620" spans="2:10" ht="15" thickBot="1" x14ac:dyDescent="0.35">
      <c r="B620" s="139" t="s">
        <v>1674</v>
      </c>
      <c r="C620" s="140"/>
      <c r="D620" s="141" t="s">
        <v>1675</v>
      </c>
      <c r="E620" s="140"/>
      <c r="F620" s="140"/>
      <c r="G620" s="142"/>
      <c r="H620" s="142"/>
      <c r="I620" s="142"/>
      <c r="J620" s="143"/>
    </row>
    <row r="621" spans="2:10" ht="15" thickBot="1" x14ac:dyDescent="0.35">
      <c r="B621" s="139" t="s">
        <v>1676</v>
      </c>
      <c r="C621" s="140"/>
      <c r="D621" s="141" t="s">
        <v>1677</v>
      </c>
      <c r="E621" s="140"/>
      <c r="F621" s="140">
        <v>55955</v>
      </c>
      <c r="G621" s="142"/>
      <c r="H621" s="142"/>
      <c r="I621" s="142"/>
      <c r="J621" s="143"/>
    </row>
    <row r="622" spans="2:10" ht="15" thickBot="1" x14ac:dyDescent="0.35">
      <c r="B622" s="139" t="s">
        <v>1678</v>
      </c>
      <c r="C622" s="140"/>
      <c r="D622" s="141" t="s">
        <v>1679</v>
      </c>
      <c r="E622" s="140">
        <v>1</v>
      </c>
      <c r="F622" s="140"/>
      <c r="G622" s="142"/>
      <c r="H622" s="141"/>
      <c r="I622" s="141"/>
      <c r="J622" s="147"/>
    </row>
    <row r="623" spans="2:10" ht="15" thickBot="1" x14ac:dyDescent="0.35">
      <c r="B623" s="139" t="s">
        <v>1680</v>
      </c>
      <c r="C623" s="140"/>
      <c r="D623" s="141" t="s">
        <v>1681</v>
      </c>
      <c r="E623" s="140"/>
      <c r="F623" s="140">
        <v>55956</v>
      </c>
      <c r="G623" s="142"/>
      <c r="H623" s="142"/>
      <c r="I623" s="142"/>
      <c r="J623" s="143"/>
    </row>
    <row r="624" spans="2:10" ht="15" thickBot="1" x14ac:dyDescent="0.35">
      <c r="B624" s="139" t="s">
        <v>1682</v>
      </c>
      <c r="C624" s="140"/>
      <c r="D624" s="141" t="s">
        <v>1683</v>
      </c>
      <c r="E624" s="140">
        <v>12</v>
      </c>
      <c r="F624" s="140" t="s">
        <v>1684</v>
      </c>
      <c r="G624" s="142"/>
      <c r="H624" s="142"/>
      <c r="I624" s="142"/>
      <c r="J624" s="143"/>
    </row>
    <row r="625" spans="2:10" ht="15" thickBot="1" x14ac:dyDescent="0.35">
      <c r="B625" s="139" t="s">
        <v>1685</v>
      </c>
      <c r="C625" s="140"/>
      <c r="D625" s="141" t="s">
        <v>1686</v>
      </c>
      <c r="E625" s="140"/>
      <c r="F625" s="140"/>
      <c r="G625" s="142"/>
      <c r="H625" s="142"/>
      <c r="I625" s="142"/>
      <c r="J625" s="143"/>
    </row>
    <row r="626" spans="2:10" ht="15" thickBot="1" x14ac:dyDescent="0.35">
      <c r="B626" s="139" t="s">
        <v>1687</v>
      </c>
      <c r="C626" s="140"/>
      <c r="D626" s="141" t="s">
        <v>1688</v>
      </c>
      <c r="E626" s="140"/>
      <c r="F626" s="140"/>
      <c r="G626" s="142"/>
      <c r="H626" s="142"/>
      <c r="I626" s="142"/>
      <c r="J626" s="143"/>
    </row>
    <row r="627" spans="2:10" ht="15" thickBot="1" x14ac:dyDescent="0.35">
      <c r="B627" s="139" t="s">
        <v>1689</v>
      </c>
      <c r="C627" s="140"/>
      <c r="D627" s="141" t="s">
        <v>1690</v>
      </c>
      <c r="E627" s="140"/>
      <c r="F627" s="140">
        <v>55953</v>
      </c>
      <c r="G627" s="142"/>
      <c r="H627" s="142"/>
      <c r="I627" s="142"/>
      <c r="J627" s="143"/>
    </row>
    <row r="628" spans="2:10" ht="15" thickBot="1" x14ac:dyDescent="0.35">
      <c r="B628" s="139" t="s">
        <v>1691</v>
      </c>
      <c r="C628" s="140"/>
      <c r="D628" s="141" t="s">
        <v>1692</v>
      </c>
      <c r="E628" s="140"/>
      <c r="F628" s="140">
        <v>55624</v>
      </c>
      <c r="G628" s="142"/>
      <c r="H628" s="142"/>
      <c r="I628" s="142"/>
      <c r="J628" s="143"/>
    </row>
    <row r="629" spans="2:10" ht="15" thickBot="1" x14ac:dyDescent="0.35">
      <c r="B629" s="139" t="s">
        <v>1693</v>
      </c>
      <c r="C629" s="140"/>
      <c r="D629" s="141" t="s">
        <v>1694</v>
      </c>
      <c r="E629" s="140"/>
      <c r="F629" s="140">
        <v>55956</v>
      </c>
      <c r="G629" s="142"/>
      <c r="H629" s="142"/>
      <c r="I629" s="142"/>
      <c r="J629" s="143"/>
    </row>
    <row r="630" spans="2:10" ht="15" thickBot="1" x14ac:dyDescent="0.35">
      <c r="B630" s="139" t="s">
        <v>1695</v>
      </c>
      <c r="C630" s="140"/>
      <c r="D630" s="141" t="s">
        <v>1696</v>
      </c>
      <c r="E630" s="140">
        <v>8</v>
      </c>
      <c r="F630" s="140"/>
      <c r="G630" s="142"/>
      <c r="H630" s="142"/>
      <c r="I630" s="142"/>
      <c r="J630" s="143"/>
    </row>
    <row r="631" spans="2:10" ht="15" thickBot="1" x14ac:dyDescent="0.35">
      <c r="B631" s="139" t="s">
        <v>1697</v>
      </c>
      <c r="C631" s="140"/>
      <c r="D631" s="141" t="s">
        <v>1698</v>
      </c>
      <c r="E631" s="140">
        <v>1</v>
      </c>
      <c r="F631" s="140">
        <v>57293</v>
      </c>
      <c r="G631" s="142"/>
      <c r="H631" s="142"/>
      <c r="I631" s="142"/>
      <c r="J631" s="143"/>
    </row>
    <row r="632" spans="2:10" ht="15" thickBot="1" x14ac:dyDescent="0.35">
      <c r="B632" s="139" t="s">
        <v>1699</v>
      </c>
      <c r="C632" s="140"/>
      <c r="D632" s="141" t="s">
        <v>1700</v>
      </c>
      <c r="E632" s="140"/>
      <c r="F632" s="140">
        <v>55955</v>
      </c>
      <c r="G632" s="142"/>
      <c r="H632" s="142"/>
      <c r="I632" s="142"/>
      <c r="J632" s="143"/>
    </row>
    <row r="633" spans="2:10" ht="15" thickBot="1" x14ac:dyDescent="0.35">
      <c r="B633" s="139" t="s">
        <v>1701</v>
      </c>
      <c r="C633" s="140"/>
      <c r="D633" s="141" t="s">
        <v>1702</v>
      </c>
      <c r="E633" s="140"/>
      <c r="F633" s="140">
        <v>51388</v>
      </c>
      <c r="G633" s="142"/>
      <c r="H633" s="142"/>
      <c r="I633" s="142"/>
      <c r="J633" s="143"/>
    </row>
    <row r="634" spans="2:10" ht="15" thickBot="1" x14ac:dyDescent="0.35">
      <c r="B634" s="139" t="s">
        <v>1703</v>
      </c>
      <c r="C634" s="140"/>
      <c r="D634" s="141" t="s">
        <v>1704</v>
      </c>
      <c r="E634" s="140"/>
      <c r="F634" s="140">
        <v>51387</v>
      </c>
      <c r="G634" s="142"/>
      <c r="H634" s="142"/>
      <c r="I634" s="142"/>
      <c r="J634" s="143"/>
    </row>
    <row r="635" spans="2:10" ht="15" thickBot="1" x14ac:dyDescent="0.35">
      <c r="B635" s="139" t="s">
        <v>1705</v>
      </c>
      <c r="C635" s="140"/>
      <c r="D635" s="141" t="s">
        <v>1706</v>
      </c>
      <c r="E635" s="140">
        <v>16</v>
      </c>
      <c r="F635" s="140">
        <v>57132</v>
      </c>
      <c r="G635" s="144"/>
      <c r="H635" s="142"/>
      <c r="I635" s="142"/>
      <c r="J635" s="143"/>
    </row>
    <row r="636" spans="2:10" ht="15" thickBot="1" x14ac:dyDescent="0.35">
      <c r="B636" s="139" t="s">
        <v>1707</v>
      </c>
      <c r="C636" s="140"/>
      <c r="D636" s="141" t="s">
        <v>1708</v>
      </c>
      <c r="E636" s="140">
        <v>3</v>
      </c>
      <c r="F636" s="145">
        <v>57132</v>
      </c>
      <c r="G636" s="146"/>
      <c r="H636" s="142"/>
      <c r="I636" s="142"/>
      <c r="J636" s="143"/>
    </row>
    <row r="637" spans="2:10" ht="15" thickBot="1" x14ac:dyDescent="0.35">
      <c r="B637" s="139" t="s">
        <v>1709</v>
      </c>
      <c r="C637" s="140"/>
      <c r="D637" s="141" t="s">
        <v>1710</v>
      </c>
      <c r="E637" s="140">
        <v>2</v>
      </c>
      <c r="F637" s="140">
        <v>57132</v>
      </c>
      <c r="G637" s="142"/>
      <c r="H637" s="142"/>
      <c r="I637" s="142"/>
      <c r="J637" s="143"/>
    </row>
    <row r="638" spans="2:10" ht="15" thickBot="1" x14ac:dyDescent="0.35">
      <c r="B638" s="139" t="s">
        <v>1711</v>
      </c>
      <c r="C638" s="140"/>
      <c r="D638" s="141" t="s">
        <v>1712</v>
      </c>
      <c r="E638" s="140"/>
      <c r="F638" s="140">
        <v>51167</v>
      </c>
      <c r="G638" s="142"/>
      <c r="H638" s="142"/>
      <c r="I638" s="142"/>
      <c r="J638" s="143"/>
    </row>
    <row r="639" spans="2:10" ht="15" thickBot="1" x14ac:dyDescent="0.35">
      <c r="B639" s="139" t="s">
        <v>1713</v>
      </c>
      <c r="C639" s="140"/>
      <c r="D639" s="141" t="s">
        <v>1714</v>
      </c>
      <c r="E639" s="140"/>
      <c r="F639" s="140">
        <v>51387</v>
      </c>
      <c r="G639" s="142"/>
      <c r="H639" s="142"/>
      <c r="I639" s="142"/>
      <c r="J639" s="143"/>
    </row>
    <row r="640" spans="2:10" ht="15" thickBot="1" x14ac:dyDescent="0.35">
      <c r="B640" s="139" t="s">
        <v>1715</v>
      </c>
      <c r="C640" s="140"/>
      <c r="D640" s="141" t="s">
        <v>1716</v>
      </c>
      <c r="E640" s="140"/>
      <c r="F640" s="140">
        <v>51388</v>
      </c>
      <c r="G640" s="142"/>
      <c r="H640" s="142"/>
      <c r="I640" s="142"/>
      <c r="J640" s="143"/>
    </row>
    <row r="641" spans="2:10" ht="15" thickBot="1" x14ac:dyDescent="0.35">
      <c r="B641" s="139" t="s">
        <v>1717</v>
      </c>
      <c r="C641" s="140"/>
      <c r="D641" s="141" t="s">
        <v>1718</v>
      </c>
      <c r="E641" s="140"/>
      <c r="F641" s="140">
        <v>51388</v>
      </c>
      <c r="G641" s="142"/>
      <c r="H641" s="142"/>
      <c r="I641" s="142"/>
      <c r="J641" s="143"/>
    </row>
    <row r="642" spans="2:10" ht="15" thickBot="1" x14ac:dyDescent="0.35">
      <c r="B642" s="139" t="s">
        <v>1719</v>
      </c>
      <c r="C642" s="140"/>
      <c r="D642" s="141" t="s">
        <v>1720</v>
      </c>
      <c r="E642" s="140"/>
      <c r="F642" s="140">
        <v>51167</v>
      </c>
      <c r="G642" s="142"/>
      <c r="H642" s="142"/>
      <c r="I642" s="142"/>
      <c r="J642" s="143"/>
    </row>
    <row r="643" spans="2:10" ht="15" thickBot="1" x14ac:dyDescent="0.35">
      <c r="B643" s="139" t="s">
        <v>1721</v>
      </c>
      <c r="C643" s="140"/>
      <c r="D643" s="141" t="s">
        <v>1722</v>
      </c>
      <c r="E643" s="140"/>
      <c r="F643" s="140">
        <v>51388</v>
      </c>
      <c r="G643" s="142"/>
      <c r="H643" s="142"/>
      <c r="I643" s="142"/>
      <c r="J643" s="143"/>
    </row>
    <row r="644" spans="2:10" ht="15" thickBot="1" x14ac:dyDescent="0.35">
      <c r="B644" s="139" t="s">
        <v>1723</v>
      </c>
      <c r="C644" s="140"/>
      <c r="D644" s="141" t="s">
        <v>1724</v>
      </c>
      <c r="E644" s="140"/>
      <c r="F644" s="140">
        <v>51388</v>
      </c>
      <c r="G644" s="142"/>
      <c r="H644" s="142"/>
      <c r="I644" s="142"/>
      <c r="J644" s="143"/>
    </row>
    <row r="645" spans="2:10" ht="15" thickBot="1" x14ac:dyDescent="0.35">
      <c r="B645" s="139" t="s">
        <v>1725</v>
      </c>
      <c r="C645" s="140"/>
      <c r="D645" s="141" t="s">
        <v>1726</v>
      </c>
      <c r="E645" s="140"/>
      <c r="F645" s="140">
        <v>51387</v>
      </c>
      <c r="G645" s="142"/>
      <c r="H645" s="142"/>
      <c r="I645" s="142"/>
      <c r="J645" s="143"/>
    </row>
    <row r="646" spans="2:10" ht="15" thickBot="1" x14ac:dyDescent="0.35">
      <c r="B646" s="139" t="s">
        <v>1727</v>
      </c>
      <c r="C646" s="140"/>
      <c r="D646" s="141" t="s">
        <v>1728</v>
      </c>
      <c r="E646" s="140"/>
      <c r="F646" s="140">
        <v>51167</v>
      </c>
      <c r="G646" s="142"/>
      <c r="H646" s="142"/>
      <c r="I646" s="142"/>
      <c r="J646" s="143"/>
    </row>
    <row r="647" spans="2:10" ht="15" thickBot="1" x14ac:dyDescent="0.35">
      <c r="B647" s="139" t="s">
        <v>1729</v>
      </c>
      <c r="C647" s="140"/>
      <c r="D647" s="141" t="s">
        <v>1730</v>
      </c>
      <c r="E647" s="140"/>
      <c r="F647" s="140">
        <v>51387</v>
      </c>
      <c r="G647" s="142"/>
      <c r="H647" s="142"/>
      <c r="I647" s="142"/>
      <c r="J647" s="143"/>
    </row>
    <row r="648" spans="2:10" ht="15" thickBot="1" x14ac:dyDescent="0.35">
      <c r="B648" s="139" t="s">
        <v>1731</v>
      </c>
      <c r="C648" s="140"/>
      <c r="D648" s="141" t="s">
        <v>1732</v>
      </c>
      <c r="E648" s="140"/>
      <c r="F648" s="140">
        <v>51388</v>
      </c>
      <c r="G648" s="142"/>
      <c r="H648" s="142"/>
      <c r="I648" s="142"/>
      <c r="J648" s="143"/>
    </row>
    <row r="649" spans="2:10" ht="15" thickBot="1" x14ac:dyDescent="0.35">
      <c r="B649" s="139" t="s">
        <v>1733</v>
      </c>
      <c r="C649" s="140"/>
      <c r="D649" s="141" t="s">
        <v>1734</v>
      </c>
      <c r="E649" s="140"/>
      <c r="F649" s="140">
        <v>51388</v>
      </c>
      <c r="G649" s="142"/>
      <c r="H649" s="142"/>
      <c r="I649" s="142"/>
      <c r="J649" s="143"/>
    </row>
    <row r="650" spans="2:10" ht="15" thickBot="1" x14ac:dyDescent="0.35">
      <c r="B650" s="139" t="s">
        <v>1735</v>
      </c>
      <c r="C650" s="140"/>
      <c r="D650" s="141" t="s">
        <v>1736</v>
      </c>
      <c r="E650" s="140"/>
      <c r="F650" s="140">
        <v>51387</v>
      </c>
      <c r="G650" s="142"/>
      <c r="H650" s="142"/>
      <c r="I650" s="142"/>
      <c r="J650" s="143"/>
    </row>
    <row r="651" spans="2:10" ht="15" thickBot="1" x14ac:dyDescent="0.35">
      <c r="B651" s="139" t="s">
        <v>1737</v>
      </c>
      <c r="C651" s="140"/>
      <c r="D651" s="141" t="s">
        <v>1738</v>
      </c>
      <c r="E651" s="140"/>
      <c r="F651" s="140">
        <v>51167</v>
      </c>
      <c r="G651" s="142"/>
      <c r="H651" s="142"/>
      <c r="I651" s="142"/>
      <c r="J651" s="143"/>
    </row>
    <row r="652" spans="2:10" ht="15" thickBot="1" x14ac:dyDescent="0.35">
      <c r="B652" s="139" t="s">
        <v>1739</v>
      </c>
      <c r="C652" s="140"/>
      <c r="D652" s="141" t="s">
        <v>1740</v>
      </c>
      <c r="E652" s="140"/>
      <c r="F652" s="140">
        <v>51387</v>
      </c>
      <c r="G652" s="142"/>
      <c r="H652" s="142"/>
      <c r="I652" s="142"/>
      <c r="J652" s="143"/>
    </row>
    <row r="653" spans="2:10" ht="15" thickBot="1" x14ac:dyDescent="0.35">
      <c r="B653" s="139" t="s">
        <v>1741</v>
      </c>
      <c r="C653" s="140"/>
      <c r="D653" s="141" t="s">
        <v>1742</v>
      </c>
      <c r="E653" s="140"/>
      <c r="F653" s="140">
        <v>51388</v>
      </c>
      <c r="G653" s="142"/>
      <c r="H653" s="142"/>
      <c r="I653" s="142"/>
      <c r="J653" s="143"/>
    </row>
    <row r="654" spans="2:10" ht="15" thickBot="1" x14ac:dyDescent="0.35">
      <c r="B654" s="139" t="s">
        <v>1743</v>
      </c>
      <c r="C654" s="140"/>
      <c r="D654" s="141" t="s">
        <v>1744</v>
      </c>
      <c r="E654" s="140"/>
      <c r="F654" s="140">
        <v>51388</v>
      </c>
      <c r="G654" s="142"/>
      <c r="H654" s="142"/>
      <c r="I654" s="142"/>
      <c r="J654" s="143"/>
    </row>
    <row r="655" spans="2:10" ht="15" thickBot="1" x14ac:dyDescent="0.35">
      <c r="B655" s="139" t="s">
        <v>1745</v>
      </c>
      <c r="C655" s="140"/>
      <c r="D655" s="141" t="s">
        <v>1746</v>
      </c>
      <c r="E655" s="140"/>
      <c r="F655" s="140">
        <v>51387</v>
      </c>
      <c r="G655" s="142"/>
      <c r="H655" s="142"/>
      <c r="I655" s="142"/>
      <c r="J655" s="143"/>
    </row>
    <row r="656" spans="2:10" ht="15" thickBot="1" x14ac:dyDescent="0.35">
      <c r="B656" s="139" t="s">
        <v>1747</v>
      </c>
      <c r="C656" s="140"/>
      <c r="D656" s="141" t="s">
        <v>1748</v>
      </c>
      <c r="E656" s="140"/>
      <c r="F656" s="140">
        <v>51167</v>
      </c>
      <c r="G656" s="142"/>
      <c r="H656" s="142"/>
      <c r="I656" s="142"/>
      <c r="J656" s="143"/>
    </row>
    <row r="657" spans="2:10" ht="15" thickBot="1" x14ac:dyDescent="0.35">
      <c r="B657" s="139" t="s">
        <v>1749</v>
      </c>
      <c r="C657" s="140"/>
      <c r="D657" s="141" t="s">
        <v>1750</v>
      </c>
      <c r="E657" s="140"/>
      <c r="F657" s="140">
        <v>51387</v>
      </c>
      <c r="G657" s="142"/>
      <c r="H657" s="142"/>
      <c r="I657" s="142"/>
      <c r="J657" s="143"/>
    </row>
    <row r="658" spans="2:10" ht="15" thickBot="1" x14ac:dyDescent="0.35">
      <c r="B658" s="139" t="s">
        <v>1751</v>
      </c>
      <c r="C658" s="140"/>
      <c r="D658" s="141" t="s">
        <v>1752</v>
      </c>
      <c r="E658" s="140"/>
      <c r="F658" s="140">
        <v>51388</v>
      </c>
      <c r="G658" s="142"/>
      <c r="H658" s="142"/>
      <c r="I658" s="142"/>
      <c r="J658" s="143"/>
    </row>
    <row r="659" spans="2:10" ht="15" thickBot="1" x14ac:dyDescent="0.35">
      <c r="B659" s="139" t="s">
        <v>1753</v>
      </c>
      <c r="C659" s="140"/>
      <c r="D659" s="141" t="s">
        <v>1754</v>
      </c>
      <c r="E659" s="140">
        <v>1</v>
      </c>
      <c r="F659" s="140"/>
      <c r="G659" s="142"/>
      <c r="H659" s="142"/>
      <c r="I659" s="142"/>
      <c r="J659" s="143"/>
    </row>
    <row r="660" spans="2:10" ht="15" thickBot="1" x14ac:dyDescent="0.35">
      <c r="B660" s="139" t="s">
        <v>1755</v>
      </c>
      <c r="C660" s="140" t="s">
        <v>1756</v>
      </c>
      <c r="D660" s="141" t="s">
        <v>1757</v>
      </c>
      <c r="E660" s="140">
        <v>1</v>
      </c>
      <c r="F660" s="140">
        <v>48507</v>
      </c>
      <c r="G660" s="142"/>
      <c r="H660" s="142"/>
      <c r="I660" s="142"/>
      <c r="J660" s="143"/>
    </row>
    <row r="661" spans="2:10" ht="15" thickBot="1" x14ac:dyDescent="0.35">
      <c r="B661" s="139" t="s">
        <v>1758</v>
      </c>
      <c r="C661" s="140" t="s">
        <v>354</v>
      </c>
      <c r="D661" s="141" t="s">
        <v>726</v>
      </c>
      <c r="E661" s="140">
        <v>1</v>
      </c>
      <c r="F661" s="140">
        <v>48507</v>
      </c>
      <c r="G661" s="142"/>
      <c r="H661" s="142"/>
      <c r="I661" s="142"/>
      <c r="J661" s="143"/>
    </row>
    <row r="662" spans="2:10" ht="15" thickBot="1" x14ac:dyDescent="0.35">
      <c r="B662" s="139" t="s">
        <v>1759</v>
      </c>
      <c r="C662" s="140" t="s">
        <v>360</v>
      </c>
      <c r="D662" s="141" t="s">
        <v>722</v>
      </c>
      <c r="E662" s="140">
        <v>1</v>
      </c>
      <c r="F662" s="140">
        <v>48509</v>
      </c>
      <c r="G662" s="142"/>
      <c r="H662" s="142"/>
      <c r="I662" s="142"/>
      <c r="J662" s="143"/>
    </row>
    <row r="663" spans="2:10" ht="15" thickBot="1" x14ac:dyDescent="0.35">
      <c r="B663" s="139" t="s">
        <v>1760</v>
      </c>
      <c r="C663" s="140"/>
      <c r="D663" s="141" t="s">
        <v>1761</v>
      </c>
      <c r="E663" s="140">
        <v>1</v>
      </c>
      <c r="F663" s="140"/>
      <c r="G663" s="142"/>
      <c r="H663" s="142"/>
      <c r="I663" s="142"/>
      <c r="J663" s="143"/>
    </row>
    <row r="664" spans="2:10" ht="15" thickBot="1" x14ac:dyDescent="0.35">
      <c r="B664" s="139" t="s">
        <v>1762</v>
      </c>
      <c r="C664" s="140" t="s">
        <v>333</v>
      </c>
      <c r="D664" s="141" t="s">
        <v>757</v>
      </c>
      <c r="E664" s="140">
        <v>1</v>
      </c>
      <c r="F664" s="140">
        <v>48508</v>
      </c>
      <c r="G664" s="142"/>
      <c r="H664" s="142"/>
      <c r="I664" s="142"/>
      <c r="J664" s="143"/>
    </row>
    <row r="665" spans="2:10" ht="15" thickBot="1" x14ac:dyDescent="0.35">
      <c r="B665" s="139" t="s">
        <v>1763</v>
      </c>
      <c r="C665" s="140" t="s">
        <v>336</v>
      </c>
      <c r="D665" s="141" t="s">
        <v>759</v>
      </c>
      <c r="E665" s="140">
        <v>1</v>
      </c>
      <c r="F665" s="140">
        <v>48509</v>
      </c>
      <c r="G665" s="142"/>
      <c r="H665" s="142"/>
      <c r="I665" s="142"/>
      <c r="J665" s="143"/>
    </row>
    <row r="666" spans="2:10" ht="15" thickBot="1" x14ac:dyDescent="0.35">
      <c r="B666" s="139" t="s">
        <v>1764</v>
      </c>
      <c r="C666" s="140"/>
      <c r="D666" s="141" t="s">
        <v>1765</v>
      </c>
      <c r="E666" s="140">
        <v>1</v>
      </c>
      <c r="F666" s="140"/>
      <c r="G666" s="142"/>
      <c r="H666" s="142"/>
      <c r="I666" s="142"/>
      <c r="J666" s="143"/>
    </row>
    <row r="667" spans="2:10" ht="15" thickBot="1" x14ac:dyDescent="0.35">
      <c r="B667" s="139" t="s">
        <v>1766</v>
      </c>
      <c r="C667" s="140"/>
      <c r="D667" s="141" t="s">
        <v>1767</v>
      </c>
      <c r="E667" s="140">
        <v>1</v>
      </c>
      <c r="F667" s="140"/>
      <c r="G667" s="142"/>
      <c r="H667" s="142"/>
      <c r="I667" s="142"/>
      <c r="J667" s="143"/>
    </row>
    <row r="668" spans="2:10" ht="15" thickBot="1" x14ac:dyDescent="0.35">
      <c r="B668" s="139" t="s">
        <v>1768</v>
      </c>
      <c r="C668" s="140" t="s">
        <v>339</v>
      </c>
      <c r="D668" s="141" t="s">
        <v>746</v>
      </c>
      <c r="E668" s="140">
        <v>1</v>
      </c>
      <c r="F668" s="140">
        <v>48507</v>
      </c>
      <c r="G668" s="142"/>
      <c r="H668" s="142"/>
      <c r="I668" s="142"/>
      <c r="J668" s="143"/>
    </row>
    <row r="669" spans="2:10" ht="15" thickBot="1" x14ac:dyDescent="0.35">
      <c r="B669" s="139" t="s">
        <v>1769</v>
      </c>
      <c r="C669" s="140" t="s">
        <v>345</v>
      </c>
      <c r="D669" s="141" t="s">
        <v>748</v>
      </c>
      <c r="E669" s="140">
        <v>1</v>
      </c>
      <c r="F669" s="140">
        <v>48508</v>
      </c>
      <c r="G669" s="142"/>
      <c r="H669" s="142"/>
      <c r="I669" s="142"/>
      <c r="J669" s="143"/>
    </row>
    <row r="670" spans="2:10" ht="15" thickBot="1" x14ac:dyDescent="0.35">
      <c r="B670" s="139" t="s">
        <v>1770</v>
      </c>
      <c r="C670" s="140"/>
      <c r="D670" s="141" t="s">
        <v>1771</v>
      </c>
      <c r="E670" s="140">
        <v>1</v>
      </c>
      <c r="F670" s="140"/>
      <c r="G670" s="142"/>
      <c r="H670" s="142"/>
      <c r="I670" s="142"/>
      <c r="J670" s="143"/>
    </row>
    <row r="671" spans="2:10" ht="15" thickBot="1" x14ac:dyDescent="0.35">
      <c r="B671" s="139" t="s">
        <v>1772</v>
      </c>
      <c r="C671" s="140"/>
      <c r="D671" s="141" t="s">
        <v>1773</v>
      </c>
      <c r="E671" s="140">
        <v>1</v>
      </c>
      <c r="F671" s="140"/>
      <c r="G671" s="142"/>
      <c r="H671" s="142"/>
      <c r="I671" s="142"/>
      <c r="J671" s="143"/>
    </row>
    <row r="672" spans="2:10" ht="15" thickBot="1" x14ac:dyDescent="0.35">
      <c r="B672" s="139" t="s">
        <v>1774</v>
      </c>
      <c r="C672" s="140" t="s">
        <v>348</v>
      </c>
      <c r="D672" s="141" t="s">
        <v>742</v>
      </c>
      <c r="E672" s="140">
        <v>1</v>
      </c>
      <c r="F672" s="140">
        <v>48509</v>
      </c>
      <c r="G672" s="142"/>
      <c r="H672" s="142"/>
      <c r="I672" s="142"/>
      <c r="J672" s="143"/>
    </row>
    <row r="673" spans="2:10" ht="15" thickBot="1" x14ac:dyDescent="0.35">
      <c r="B673" s="139" t="s">
        <v>1775</v>
      </c>
      <c r="C673" s="140" t="s">
        <v>307</v>
      </c>
      <c r="D673" s="141" t="s">
        <v>1776</v>
      </c>
      <c r="E673" s="140"/>
      <c r="F673" s="140">
        <v>48284</v>
      </c>
      <c r="G673" s="142"/>
      <c r="H673" s="142"/>
      <c r="I673" s="142"/>
      <c r="J673" s="143"/>
    </row>
    <row r="674" spans="2:10" ht="15" thickBot="1" x14ac:dyDescent="0.35">
      <c r="B674" s="139" t="s">
        <v>1777</v>
      </c>
      <c r="C674" s="140" t="s">
        <v>396</v>
      </c>
      <c r="D674" s="141" t="s">
        <v>1778</v>
      </c>
      <c r="E674" s="140"/>
      <c r="F674" s="140">
        <v>48368</v>
      </c>
      <c r="G674" s="142"/>
      <c r="H674" s="142"/>
      <c r="I674" s="142"/>
      <c r="J674" s="143"/>
    </row>
    <row r="675" spans="2:10" ht="15" thickBot="1" x14ac:dyDescent="0.35">
      <c r="B675" s="139" t="s">
        <v>1779</v>
      </c>
      <c r="C675" s="140" t="s">
        <v>357</v>
      </c>
      <c r="D675" s="141" t="s">
        <v>728</v>
      </c>
      <c r="E675" s="140">
        <v>1</v>
      </c>
      <c r="F675" s="140">
        <v>48508</v>
      </c>
      <c r="G675" s="142"/>
      <c r="H675" s="142"/>
      <c r="I675" s="142"/>
      <c r="J675" s="143"/>
    </row>
    <row r="676" spans="2:10" ht="15" thickBot="1" x14ac:dyDescent="0.35">
      <c r="B676" s="139" t="s">
        <v>1780</v>
      </c>
      <c r="C676" s="140" t="s">
        <v>517</v>
      </c>
      <c r="D676" s="141" t="s">
        <v>1781</v>
      </c>
      <c r="E676" s="140">
        <v>2</v>
      </c>
      <c r="F676" s="140"/>
      <c r="G676" s="142"/>
      <c r="H676" s="142"/>
      <c r="I676" s="142"/>
      <c r="J676" s="143"/>
    </row>
    <row r="677" spans="2:10" ht="15" thickBot="1" x14ac:dyDescent="0.35">
      <c r="B677" s="139" t="s">
        <v>1782</v>
      </c>
      <c r="C677" s="140" t="s">
        <v>575</v>
      </c>
      <c r="D677" s="141" t="s">
        <v>1783</v>
      </c>
      <c r="E677" s="140">
        <v>4</v>
      </c>
      <c r="F677" s="140">
        <v>41835</v>
      </c>
      <c r="G677" s="142"/>
      <c r="H677" s="142"/>
      <c r="I677" s="142"/>
      <c r="J677" s="143"/>
    </row>
    <row r="678" spans="2:10" ht="15" thickBot="1" x14ac:dyDescent="0.35">
      <c r="B678" s="139" t="s">
        <v>1784</v>
      </c>
      <c r="C678" s="140"/>
      <c r="D678" s="141" t="s">
        <v>1785</v>
      </c>
      <c r="E678" s="140"/>
      <c r="F678" s="140">
        <v>52121</v>
      </c>
      <c r="G678" s="142"/>
      <c r="H678" s="142"/>
      <c r="I678" s="142"/>
      <c r="J678" s="143"/>
    </row>
    <row r="679" spans="2:10" ht="15" thickBot="1" x14ac:dyDescent="0.35">
      <c r="B679" s="139" t="s">
        <v>1786</v>
      </c>
      <c r="C679" s="140"/>
      <c r="D679" s="141" t="s">
        <v>1787</v>
      </c>
      <c r="E679" s="140"/>
      <c r="F679" s="140">
        <v>56121</v>
      </c>
      <c r="G679" s="142"/>
      <c r="H679" s="142"/>
      <c r="I679" s="142"/>
      <c r="J679" s="143"/>
    </row>
    <row r="680" spans="2:10" ht="15" thickBot="1" x14ac:dyDescent="0.35">
      <c r="B680" s="139" t="s">
        <v>1788</v>
      </c>
      <c r="C680" s="140" t="s">
        <v>1243</v>
      </c>
      <c r="D680" s="141" t="s">
        <v>1789</v>
      </c>
      <c r="E680" s="140">
        <v>3</v>
      </c>
      <c r="F680" s="140"/>
      <c r="G680" s="142"/>
      <c r="H680" s="142"/>
      <c r="I680" s="142"/>
      <c r="J680" s="143"/>
    </row>
    <row r="681" spans="2:10" ht="15" thickBot="1" x14ac:dyDescent="0.35">
      <c r="B681" s="139" t="s">
        <v>1790</v>
      </c>
      <c r="C681" s="140" t="s">
        <v>1548</v>
      </c>
      <c r="D681" s="141" t="s">
        <v>1791</v>
      </c>
      <c r="E681" s="140">
        <v>72</v>
      </c>
      <c r="F681" s="140"/>
      <c r="G681" s="142"/>
      <c r="H681" s="142"/>
      <c r="I681" s="142"/>
      <c r="J681" s="143"/>
    </row>
    <row r="682" spans="2:10" ht="15" thickBot="1" x14ac:dyDescent="0.35">
      <c r="B682" s="139" t="s">
        <v>1792</v>
      </c>
      <c r="C682" s="140"/>
      <c r="D682" s="141" t="s">
        <v>343</v>
      </c>
      <c r="E682" s="140"/>
      <c r="F682" s="140">
        <v>51387</v>
      </c>
      <c r="G682" s="142"/>
      <c r="H682" s="142"/>
      <c r="I682" s="142"/>
      <c r="J682" s="143"/>
    </row>
    <row r="683" spans="2:10" ht="15" thickBot="1" x14ac:dyDescent="0.35">
      <c r="B683" s="139" t="s">
        <v>1793</v>
      </c>
      <c r="C683" s="140"/>
      <c r="D683" s="141" t="s">
        <v>346</v>
      </c>
      <c r="E683" s="140"/>
      <c r="F683" s="140">
        <v>51387</v>
      </c>
      <c r="G683" s="142"/>
      <c r="H683" s="142"/>
      <c r="I683" s="142"/>
      <c r="J683" s="143"/>
    </row>
    <row r="684" spans="2:10" ht="15" thickBot="1" x14ac:dyDescent="0.35">
      <c r="B684" s="139" t="s">
        <v>1794</v>
      </c>
      <c r="C684" s="140"/>
      <c r="D684" s="141" t="s">
        <v>1795</v>
      </c>
      <c r="E684" s="140">
        <v>22</v>
      </c>
      <c r="F684" s="140">
        <v>51574</v>
      </c>
      <c r="G684" s="142"/>
      <c r="H684" s="142"/>
      <c r="I684" s="142"/>
      <c r="J684" s="143"/>
    </row>
    <row r="685" spans="2:10" ht="15" thickBot="1" x14ac:dyDescent="0.35">
      <c r="B685" s="139" t="s">
        <v>1796</v>
      </c>
      <c r="C685" s="140"/>
      <c r="D685" s="141" t="s">
        <v>1795</v>
      </c>
      <c r="E685" s="140">
        <v>4</v>
      </c>
      <c r="F685" s="140">
        <v>48280</v>
      </c>
      <c r="G685" s="142"/>
      <c r="H685" s="142"/>
      <c r="I685" s="142"/>
      <c r="J685" s="143"/>
    </row>
    <row r="686" spans="2:10" ht="15" thickBot="1" x14ac:dyDescent="0.35">
      <c r="B686" s="139" t="s">
        <v>1797</v>
      </c>
      <c r="C686" s="140"/>
      <c r="D686" s="141" t="s">
        <v>1798</v>
      </c>
      <c r="E686" s="140"/>
      <c r="F686" s="140">
        <v>48289</v>
      </c>
      <c r="G686" s="142"/>
      <c r="H686" s="142"/>
      <c r="I686" s="142"/>
      <c r="J686" s="143"/>
    </row>
    <row r="687" spans="2:10" ht="15" thickBot="1" x14ac:dyDescent="0.35">
      <c r="B687" s="139" t="s">
        <v>1799</v>
      </c>
      <c r="C687" s="140"/>
      <c r="D687" s="141" t="s">
        <v>1800</v>
      </c>
      <c r="E687" s="140"/>
      <c r="F687" s="140">
        <v>48292</v>
      </c>
      <c r="G687" s="142"/>
      <c r="H687" s="142"/>
      <c r="I687" s="142"/>
      <c r="J687" s="143"/>
    </row>
    <row r="688" spans="2:10" ht="15" thickBot="1" x14ac:dyDescent="0.35">
      <c r="B688" s="139" t="s">
        <v>1801</v>
      </c>
      <c r="C688" s="140"/>
      <c r="D688" s="141" t="s">
        <v>1802</v>
      </c>
      <c r="E688" s="140"/>
      <c r="F688" s="140"/>
      <c r="G688" s="142"/>
      <c r="H688" s="142"/>
      <c r="I688" s="142"/>
      <c r="J688" s="143"/>
    </row>
    <row r="689" spans="2:10" ht="15" thickBot="1" x14ac:dyDescent="0.35">
      <c r="B689" s="139" t="s">
        <v>1803</v>
      </c>
      <c r="C689" s="140"/>
      <c r="D689" s="141" t="s">
        <v>1804</v>
      </c>
      <c r="E689" s="140">
        <v>16</v>
      </c>
      <c r="F689" s="140"/>
      <c r="G689" s="142"/>
      <c r="H689" s="142"/>
      <c r="I689" s="142"/>
      <c r="J689" s="143"/>
    </row>
    <row r="690" spans="2:10" ht="15" thickBot="1" x14ac:dyDescent="0.35">
      <c r="B690" s="139" t="s">
        <v>1805</v>
      </c>
      <c r="C690" s="140"/>
      <c r="D690" s="141" t="s">
        <v>1806</v>
      </c>
      <c r="E690" s="140">
        <v>2</v>
      </c>
      <c r="F690" s="140"/>
      <c r="G690" s="142"/>
      <c r="H690" s="142"/>
      <c r="I690" s="142"/>
      <c r="J690" s="143"/>
    </row>
    <row r="691" spans="2:10" ht="15" thickBot="1" x14ac:dyDescent="0.35">
      <c r="B691" s="139" t="s">
        <v>1807</v>
      </c>
      <c r="C691" s="140"/>
      <c r="D691" s="141" t="s">
        <v>1808</v>
      </c>
      <c r="E691" s="140">
        <v>8</v>
      </c>
      <c r="F691" s="140"/>
      <c r="G691" s="142"/>
      <c r="H691" s="142"/>
      <c r="I691" s="142"/>
      <c r="J691" s="143"/>
    </row>
    <row r="692" spans="2:10" ht="15" thickBot="1" x14ac:dyDescent="0.35">
      <c r="B692" s="139" t="s">
        <v>1809</v>
      </c>
      <c r="C692" s="140"/>
      <c r="D692" s="141" t="s">
        <v>1810</v>
      </c>
      <c r="E692" s="140">
        <v>4</v>
      </c>
      <c r="F692" s="140"/>
      <c r="G692" s="142"/>
      <c r="H692" s="142"/>
      <c r="I692" s="142"/>
      <c r="J692" s="143"/>
    </row>
    <row r="693" spans="2:10" ht="15" thickBot="1" x14ac:dyDescent="0.35">
      <c r="B693" s="139" t="s">
        <v>1811</v>
      </c>
      <c r="C693" s="140"/>
      <c r="D693" s="141" t="s">
        <v>1812</v>
      </c>
      <c r="E693" s="140">
        <v>4</v>
      </c>
      <c r="F693" s="140"/>
      <c r="G693" s="142"/>
      <c r="H693" s="142"/>
      <c r="I693" s="142"/>
      <c r="J693" s="143"/>
    </row>
    <row r="694" spans="2:10" ht="15" thickBot="1" x14ac:dyDescent="0.35">
      <c r="B694" s="139" t="s">
        <v>1813</v>
      </c>
      <c r="C694" s="140"/>
      <c r="D694" s="141" t="s">
        <v>1814</v>
      </c>
      <c r="E694" s="140">
        <v>4</v>
      </c>
      <c r="F694" s="140"/>
      <c r="G694" s="142"/>
      <c r="H694" s="142"/>
      <c r="I694" s="142"/>
      <c r="J694" s="143"/>
    </row>
    <row r="695" spans="2:10" ht="15" thickBot="1" x14ac:dyDescent="0.35">
      <c r="B695" s="139" t="s">
        <v>1815</v>
      </c>
      <c r="C695" s="140"/>
      <c r="D695" s="141" t="s">
        <v>1816</v>
      </c>
      <c r="E695" s="140">
        <v>2</v>
      </c>
      <c r="F695" s="140"/>
      <c r="G695" s="142"/>
      <c r="H695" s="142"/>
      <c r="I695" s="142"/>
      <c r="J695" s="143"/>
    </row>
    <row r="696" spans="2:10" ht="15" thickBot="1" x14ac:dyDescent="0.35">
      <c r="B696" s="139" t="s">
        <v>1817</v>
      </c>
      <c r="C696" s="140"/>
      <c r="D696" s="141" t="s">
        <v>1818</v>
      </c>
      <c r="E696" s="140">
        <v>2</v>
      </c>
      <c r="F696" s="140"/>
      <c r="G696" s="142"/>
      <c r="H696" s="142"/>
      <c r="I696" s="142"/>
      <c r="J696" s="143"/>
    </row>
    <row r="697" spans="2:10" ht="15" thickBot="1" x14ac:dyDescent="0.35">
      <c r="B697" s="139" t="s">
        <v>1819</v>
      </c>
      <c r="C697" s="140"/>
      <c r="D697" s="141" t="s">
        <v>1820</v>
      </c>
      <c r="E697" s="140">
        <v>2</v>
      </c>
      <c r="F697" s="140"/>
      <c r="G697" s="142"/>
      <c r="H697" s="142"/>
      <c r="I697" s="142"/>
      <c r="J697" s="143"/>
    </row>
    <row r="698" spans="2:10" ht="15" thickBot="1" x14ac:dyDescent="0.35">
      <c r="B698" s="139" t="s">
        <v>1821</v>
      </c>
      <c r="C698" s="140"/>
      <c r="D698" s="141" t="s">
        <v>1822</v>
      </c>
      <c r="E698" s="140">
        <v>5</v>
      </c>
      <c r="F698" s="140"/>
      <c r="G698" s="142"/>
      <c r="H698" s="142"/>
      <c r="I698" s="142"/>
      <c r="J698" s="143"/>
    </row>
    <row r="699" spans="2:10" ht="15" thickBot="1" x14ac:dyDescent="0.35">
      <c r="B699" s="139" t="s">
        <v>1823</v>
      </c>
      <c r="C699" s="140"/>
      <c r="D699" s="141" t="s">
        <v>1824</v>
      </c>
      <c r="E699" s="140"/>
      <c r="F699" s="140">
        <v>49553</v>
      </c>
      <c r="G699" s="142"/>
      <c r="H699" s="142"/>
      <c r="I699" s="142"/>
      <c r="J699" s="143"/>
    </row>
    <row r="700" spans="2:10" ht="15" thickBot="1" x14ac:dyDescent="0.35">
      <c r="B700" s="139" t="s">
        <v>1825</v>
      </c>
      <c r="C700" s="140"/>
      <c r="D700" s="141" t="s">
        <v>1826</v>
      </c>
      <c r="E700" s="140"/>
      <c r="F700" s="140">
        <v>48368</v>
      </c>
      <c r="G700" s="142"/>
      <c r="H700" s="142"/>
      <c r="I700" s="142"/>
      <c r="J700" s="143"/>
    </row>
    <row r="701" spans="2:10" ht="15" thickBot="1" x14ac:dyDescent="0.35">
      <c r="B701" s="139" t="s">
        <v>1827</v>
      </c>
      <c r="C701" s="140"/>
      <c r="D701" s="141" t="s">
        <v>1828</v>
      </c>
      <c r="E701" s="140"/>
      <c r="F701" s="140">
        <v>56062</v>
      </c>
      <c r="G701" s="142"/>
      <c r="H701" s="142"/>
      <c r="I701" s="142"/>
      <c r="J701" s="143"/>
    </row>
    <row r="702" spans="2:10" ht="15" thickBot="1" x14ac:dyDescent="0.35">
      <c r="B702" s="139" t="s">
        <v>1829</v>
      </c>
      <c r="C702" s="140"/>
      <c r="D702" s="141" t="s">
        <v>1830</v>
      </c>
      <c r="E702" s="140"/>
      <c r="F702" s="140"/>
      <c r="G702" s="142"/>
      <c r="H702" s="142"/>
      <c r="I702" s="142"/>
      <c r="J702" s="143"/>
    </row>
    <row r="703" spans="2:10" ht="15" thickBot="1" x14ac:dyDescent="0.35">
      <c r="B703" s="139" t="s">
        <v>1831</v>
      </c>
      <c r="C703" s="140"/>
      <c r="D703" s="141" t="s">
        <v>1832</v>
      </c>
      <c r="E703" s="140"/>
      <c r="F703" s="140"/>
      <c r="G703" s="142"/>
      <c r="H703" s="142"/>
      <c r="I703" s="142"/>
      <c r="J703" s="143"/>
    </row>
    <row r="704" spans="2:10" ht="15" thickBot="1" x14ac:dyDescent="0.35">
      <c r="B704" s="139" t="s">
        <v>1833</v>
      </c>
      <c r="C704" s="140"/>
      <c r="D704" s="141" t="s">
        <v>1834</v>
      </c>
      <c r="E704" s="140"/>
      <c r="F704" s="140"/>
      <c r="G704" s="142"/>
      <c r="H704" s="142"/>
      <c r="I704" s="142"/>
      <c r="J704" s="143"/>
    </row>
    <row r="705" spans="2:10" ht="15" thickBot="1" x14ac:dyDescent="0.35">
      <c r="B705" s="139" t="s">
        <v>1835</v>
      </c>
      <c r="C705" s="140"/>
      <c r="D705" s="141" t="s">
        <v>1836</v>
      </c>
      <c r="E705" s="140"/>
      <c r="F705" s="140"/>
      <c r="G705" s="142"/>
      <c r="H705" s="142"/>
      <c r="I705" s="142"/>
      <c r="J705" s="143"/>
    </row>
    <row r="706" spans="2:10" ht="15" thickBot="1" x14ac:dyDescent="0.35">
      <c r="B706" s="139" t="s">
        <v>1837</v>
      </c>
      <c r="C706" s="140"/>
      <c r="D706" s="141" t="s">
        <v>1838</v>
      </c>
      <c r="E706" s="140">
        <v>1</v>
      </c>
      <c r="F706" s="140"/>
      <c r="G706" s="142"/>
      <c r="H706" s="142"/>
      <c r="I706" s="142"/>
      <c r="J706" s="143"/>
    </row>
    <row r="707" spans="2:10" ht="29.4" thickBot="1" x14ac:dyDescent="0.35">
      <c r="B707" s="148" t="s">
        <v>1839</v>
      </c>
      <c r="C707" s="140" t="s">
        <v>1840</v>
      </c>
      <c r="D707" s="141" t="s">
        <v>1841</v>
      </c>
      <c r="E707" s="140"/>
      <c r="F707" s="140"/>
      <c r="G707" s="142"/>
      <c r="H707" s="142"/>
      <c r="I707" s="142"/>
      <c r="J707" s="143"/>
    </row>
    <row r="708" spans="2:10" ht="15" thickBot="1" x14ac:dyDescent="0.35">
      <c r="B708" s="139" t="s">
        <v>1842</v>
      </c>
      <c r="C708" s="140" t="s">
        <v>1843</v>
      </c>
      <c r="D708" s="141" t="s">
        <v>1844</v>
      </c>
      <c r="E708" s="140"/>
      <c r="F708" s="140"/>
      <c r="G708" s="142"/>
      <c r="H708" s="142"/>
      <c r="I708" s="142"/>
      <c r="J708" s="143"/>
    </row>
    <row r="709" spans="2:10" ht="15" thickBot="1" x14ac:dyDescent="0.35">
      <c r="B709" s="139" t="s">
        <v>1845</v>
      </c>
      <c r="C709" s="140" t="s">
        <v>1846</v>
      </c>
      <c r="D709" s="141" t="s">
        <v>1847</v>
      </c>
      <c r="E709" s="140"/>
      <c r="F709" s="140"/>
      <c r="G709" s="142"/>
      <c r="H709" s="142"/>
      <c r="I709" s="142"/>
      <c r="J709" s="143"/>
    </row>
    <row r="710" spans="2:10" ht="15" thickBot="1" x14ac:dyDescent="0.35">
      <c r="B710" s="139" t="s">
        <v>1848</v>
      </c>
      <c r="C710" s="140" t="s">
        <v>1849</v>
      </c>
      <c r="D710" s="141" t="s">
        <v>1850</v>
      </c>
      <c r="E710" s="140"/>
      <c r="F710" s="140"/>
      <c r="G710" s="142"/>
      <c r="H710" s="142"/>
      <c r="I710" s="142"/>
      <c r="J710" s="143"/>
    </row>
    <row r="711" spans="2:10" ht="15" thickBot="1" x14ac:dyDescent="0.35">
      <c r="B711" s="139" t="s">
        <v>1851</v>
      </c>
      <c r="C711" s="140" t="s">
        <v>1852</v>
      </c>
      <c r="D711" s="141" t="s">
        <v>1853</v>
      </c>
      <c r="E711" s="140"/>
      <c r="F711" s="140"/>
      <c r="G711" s="142"/>
      <c r="H711" s="142"/>
      <c r="I711" s="142"/>
      <c r="J711" s="143"/>
    </row>
    <row r="712" spans="2:10" ht="15" thickBot="1" x14ac:dyDescent="0.35">
      <c r="B712" s="139" t="s">
        <v>1854</v>
      </c>
      <c r="C712" s="140"/>
      <c r="D712" s="141" t="s">
        <v>1855</v>
      </c>
      <c r="E712" s="140"/>
      <c r="F712" s="140"/>
      <c r="G712" s="142"/>
      <c r="H712" s="142"/>
      <c r="I712" s="142"/>
      <c r="J712" s="143"/>
    </row>
    <row r="713" spans="2:10" ht="15" thickBot="1" x14ac:dyDescent="0.35">
      <c r="B713" s="139" t="s">
        <v>1856</v>
      </c>
      <c r="C713" s="140" t="s">
        <v>1857</v>
      </c>
      <c r="D713" s="141" t="s">
        <v>1858</v>
      </c>
      <c r="E713" s="140"/>
      <c r="F713" s="140"/>
      <c r="G713" s="142"/>
      <c r="H713" s="142"/>
      <c r="I713" s="142"/>
      <c r="J713" s="143"/>
    </row>
    <row r="714" spans="2:10" ht="15" thickBot="1" x14ac:dyDescent="0.35">
      <c r="B714" s="139" t="s">
        <v>1859</v>
      </c>
      <c r="C714" s="140" t="s">
        <v>1860</v>
      </c>
      <c r="D714" s="141" t="s">
        <v>1861</v>
      </c>
      <c r="E714" s="140"/>
      <c r="F714" s="140"/>
      <c r="G714" s="142"/>
      <c r="H714" s="142"/>
      <c r="I714" s="142"/>
      <c r="J714" s="143"/>
    </row>
    <row r="715" spans="2:10" ht="15" thickBot="1" x14ac:dyDescent="0.35">
      <c r="B715" s="139" t="s">
        <v>1862</v>
      </c>
      <c r="C715" s="140"/>
      <c r="D715" s="141" t="s">
        <v>1863</v>
      </c>
      <c r="E715" s="140"/>
      <c r="F715" s="140"/>
      <c r="G715" s="142"/>
      <c r="H715" s="142"/>
      <c r="I715" s="142"/>
      <c r="J715" s="143"/>
    </row>
    <row r="716" spans="2:10" ht="15" thickBot="1" x14ac:dyDescent="0.35">
      <c r="B716" s="139" t="s">
        <v>1864</v>
      </c>
      <c r="C716" s="140"/>
      <c r="D716" s="141" t="s">
        <v>1865</v>
      </c>
      <c r="E716" s="140"/>
      <c r="F716" s="140"/>
      <c r="G716" s="142"/>
      <c r="H716" s="142"/>
      <c r="I716" s="142"/>
      <c r="J716" s="143"/>
    </row>
    <row r="717" spans="2:10" ht="15" thickBot="1" x14ac:dyDescent="0.35">
      <c r="B717" s="139" t="s">
        <v>1866</v>
      </c>
      <c r="C717" s="140"/>
      <c r="D717" s="141" t="s">
        <v>1867</v>
      </c>
      <c r="E717" s="140"/>
      <c r="F717" s="140"/>
      <c r="G717" s="142"/>
      <c r="H717" s="142"/>
      <c r="I717" s="142"/>
      <c r="J717" s="143"/>
    </row>
    <row r="718" spans="2:10" ht="15" thickBot="1" x14ac:dyDescent="0.35">
      <c r="B718" s="139" t="s">
        <v>1868</v>
      </c>
      <c r="C718" s="140" t="s">
        <v>1869</v>
      </c>
      <c r="D718" s="141" t="s">
        <v>1870</v>
      </c>
      <c r="E718" s="140"/>
      <c r="F718" s="140"/>
      <c r="G718" s="142"/>
      <c r="H718" s="142"/>
      <c r="I718" s="142"/>
      <c r="J718" s="143"/>
    </row>
    <row r="719" spans="2:10" ht="15" thickBot="1" x14ac:dyDescent="0.35">
      <c r="B719" s="139" t="s">
        <v>1871</v>
      </c>
      <c r="C719" s="140"/>
      <c r="D719" s="141" t="s">
        <v>1872</v>
      </c>
      <c r="E719" s="140"/>
      <c r="F719" s="140"/>
      <c r="G719" s="142"/>
      <c r="H719" s="142"/>
      <c r="I719" s="142"/>
      <c r="J719" s="143"/>
    </row>
    <row r="720" spans="2:10" ht="15" thickBot="1" x14ac:dyDescent="0.35">
      <c r="B720" s="139" t="s">
        <v>1873</v>
      </c>
      <c r="C720" s="140"/>
      <c r="D720" s="141" t="s">
        <v>1874</v>
      </c>
      <c r="E720" s="140"/>
      <c r="F720" s="140"/>
      <c r="G720" s="142"/>
      <c r="H720" s="142"/>
      <c r="I720" s="142"/>
      <c r="J720" s="143"/>
    </row>
    <row r="721" spans="2:10" ht="15" thickBot="1" x14ac:dyDescent="0.35">
      <c r="B721" s="139" t="s">
        <v>1875</v>
      </c>
      <c r="C721" s="140"/>
      <c r="D721" s="141" t="s">
        <v>1876</v>
      </c>
      <c r="E721" s="140"/>
      <c r="F721" s="140"/>
      <c r="G721" s="142"/>
      <c r="H721" s="142"/>
      <c r="I721" s="142"/>
      <c r="J721" s="143"/>
    </row>
    <row r="722" spans="2:10" ht="15" thickBot="1" x14ac:dyDescent="0.35">
      <c r="B722" s="139" t="s">
        <v>1877</v>
      </c>
      <c r="C722" s="140"/>
      <c r="D722" s="141" t="s">
        <v>1876</v>
      </c>
      <c r="E722" s="140"/>
      <c r="F722" s="140"/>
      <c r="G722" s="142"/>
      <c r="H722" s="142"/>
      <c r="I722" s="142"/>
      <c r="J722" s="143"/>
    </row>
    <row r="723" spans="2:10" ht="15" thickBot="1" x14ac:dyDescent="0.35">
      <c r="B723" s="139" t="s">
        <v>1878</v>
      </c>
      <c r="C723" s="140"/>
      <c r="D723" s="141" t="s">
        <v>1879</v>
      </c>
      <c r="E723" s="140"/>
      <c r="F723" s="140"/>
      <c r="G723" s="142"/>
      <c r="H723" s="142"/>
      <c r="I723" s="142"/>
      <c r="J723" s="143"/>
    </row>
    <row r="724" spans="2:10" ht="15" thickBot="1" x14ac:dyDescent="0.35">
      <c r="B724" s="139" t="s">
        <v>1880</v>
      </c>
      <c r="C724" s="140"/>
      <c r="D724" s="141" t="s">
        <v>1881</v>
      </c>
      <c r="E724" s="140"/>
      <c r="F724" s="140"/>
      <c r="G724" s="142"/>
      <c r="H724" s="142"/>
      <c r="I724" s="142"/>
      <c r="J724" s="143"/>
    </row>
    <row r="725" spans="2:10" ht="15" thickBot="1" x14ac:dyDescent="0.35">
      <c r="B725" s="139" t="s">
        <v>1882</v>
      </c>
      <c r="C725" s="140"/>
      <c r="D725" s="141" t="s">
        <v>1883</v>
      </c>
      <c r="E725" s="140"/>
      <c r="F725" s="140"/>
      <c r="G725" s="142"/>
      <c r="H725" s="142"/>
      <c r="I725" s="142"/>
      <c r="J725" s="143"/>
    </row>
    <row r="726" spans="2:10" ht="15" thickBot="1" x14ac:dyDescent="0.35">
      <c r="B726" s="139" t="s">
        <v>1884</v>
      </c>
      <c r="C726" s="140"/>
      <c r="D726" s="141" t="s">
        <v>1885</v>
      </c>
      <c r="E726" s="140"/>
      <c r="F726" s="140"/>
      <c r="G726" s="142"/>
      <c r="H726" s="142"/>
      <c r="I726" s="142"/>
      <c r="J726" s="143"/>
    </row>
    <row r="727" spans="2:10" ht="15" thickBot="1" x14ac:dyDescent="0.35">
      <c r="B727" s="139" t="s">
        <v>1886</v>
      </c>
      <c r="C727" s="140"/>
      <c r="D727" s="141" t="s">
        <v>1887</v>
      </c>
      <c r="E727" s="140"/>
      <c r="F727" s="140"/>
      <c r="G727" s="142"/>
      <c r="H727" s="142"/>
      <c r="I727" s="142"/>
      <c r="J727" s="143"/>
    </row>
    <row r="728" spans="2:10" ht="15" thickBot="1" x14ac:dyDescent="0.35">
      <c r="B728" s="139" t="s">
        <v>1888</v>
      </c>
      <c r="C728" s="140"/>
      <c r="D728" s="141" t="s">
        <v>1889</v>
      </c>
      <c r="E728" s="140"/>
      <c r="F728" s="140"/>
      <c r="G728" s="142"/>
      <c r="H728" s="142"/>
      <c r="I728" s="142"/>
      <c r="J728" s="143"/>
    </row>
    <row r="729" spans="2:10" ht="15" thickBot="1" x14ac:dyDescent="0.35">
      <c r="B729" s="139" t="s">
        <v>1890</v>
      </c>
      <c r="C729" s="140"/>
      <c r="D729" s="141" t="s">
        <v>1891</v>
      </c>
      <c r="E729" s="140"/>
      <c r="F729" s="140"/>
      <c r="G729" s="142"/>
      <c r="H729" s="142"/>
      <c r="I729" s="142"/>
      <c r="J729" s="143"/>
    </row>
    <row r="730" spans="2:10" ht="15" thickBot="1" x14ac:dyDescent="0.35">
      <c r="B730" s="139" t="s">
        <v>1892</v>
      </c>
      <c r="C730" s="140"/>
      <c r="D730" s="141" t="s">
        <v>1893</v>
      </c>
      <c r="E730" s="140"/>
      <c r="F730" s="140"/>
      <c r="G730" s="142"/>
      <c r="H730" s="142"/>
      <c r="I730" s="142"/>
      <c r="J730" s="143"/>
    </row>
    <row r="731" spans="2:10" ht="15" thickBot="1" x14ac:dyDescent="0.35">
      <c r="B731" s="139" t="s">
        <v>1894</v>
      </c>
      <c r="C731" s="140"/>
      <c r="D731" s="141" t="s">
        <v>1895</v>
      </c>
      <c r="E731" s="140"/>
      <c r="F731" s="140"/>
      <c r="G731" s="142"/>
      <c r="H731" s="142"/>
      <c r="I731" s="142"/>
      <c r="J731" s="143"/>
    </row>
    <row r="732" spans="2:10" ht="15" thickBot="1" x14ac:dyDescent="0.35">
      <c r="B732" s="139" t="s">
        <v>1896</v>
      </c>
      <c r="C732" s="140"/>
      <c r="D732" s="141" t="s">
        <v>1897</v>
      </c>
      <c r="E732" s="140"/>
      <c r="F732" s="140"/>
      <c r="G732" s="142"/>
      <c r="H732" s="142"/>
      <c r="I732" s="142"/>
      <c r="J732" s="143"/>
    </row>
    <row r="733" spans="2:10" ht="15" thickBot="1" x14ac:dyDescent="0.35">
      <c r="B733" s="139" t="s">
        <v>1898</v>
      </c>
      <c r="C733" s="140"/>
      <c r="D733" s="141" t="s">
        <v>1899</v>
      </c>
      <c r="E733" s="140"/>
      <c r="F733" s="140"/>
      <c r="G733" s="142"/>
      <c r="H733" s="142"/>
      <c r="I733" s="142"/>
      <c r="J733" s="143"/>
    </row>
    <row r="734" spans="2:10" ht="15" thickBot="1" x14ac:dyDescent="0.35">
      <c r="B734" s="139" t="s">
        <v>1900</v>
      </c>
      <c r="C734" s="140"/>
      <c r="D734" s="141" t="s">
        <v>1901</v>
      </c>
      <c r="E734" s="140"/>
      <c r="F734" s="140"/>
      <c r="G734" s="142"/>
      <c r="H734" s="142"/>
      <c r="I734" s="142"/>
      <c r="J734" s="143"/>
    </row>
    <row r="735" spans="2:10" ht="15" thickBot="1" x14ac:dyDescent="0.35">
      <c r="B735" s="139" t="s">
        <v>1902</v>
      </c>
      <c r="C735" s="140"/>
      <c r="D735" s="141" t="s">
        <v>1903</v>
      </c>
      <c r="E735" s="140"/>
      <c r="F735" s="140"/>
      <c r="G735" s="142"/>
      <c r="H735" s="142"/>
      <c r="I735" s="142"/>
      <c r="J735" s="143"/>
    </row>
    <row r="736" spans="2:10" ht="15" thickBot="1" x14ac:dyDescent="0.35">
      <c r="B736" s="139" t="s">
        <v>1904</v>
      </c>
      <c r="C736" s="140"/>
      <c r="D736" s="141" t="s">
        <v>1905</v>
      </c>
      <c r="E736" s="140"/>
      <c r="F736" s="140"/>
      <c r="G736" s="142"/>
      <c r="H736" s="142"/>
      <c r="I736" s="142"/>
      <c r="J736" s="143"/>
    </row>
    <row r="737" spans="2:10" ht="15" thickBot="1" x14ac:dyDescent="0.35">
      <c r="B737" s="139" t="s">
        <v>1906</v>
      </c>
      <c r="C737" s="140"/>
      <c r="D737" s="141" t="s">
        <v>1907</v>
      </c>
      <c r="E737" s="140"/>
      <c r="F737" s="140"/>
      <c r="G737" s="142"/>
      <c r="H737" s="142"/>
      <c r="I737" s="142"/>
      <c r="J737" s="143"/>
    </row>
    <row r="738" spans="2:10" ht="15" thickBot="1" x14ac:dyDescent="0.35">
      <c r="B738" s="139" t="s">
        <v>1908</v>
      </c>
      <c r="C738" s="140"/>
      <c r="D738" s="141" t="s">
        <v>1907</v>
      </c>
      <c r="E738" s="140"/>
      <c r="F738" s="140"/>
      <c r="G738" s="142"/>
      <c r="H738" s="142"/>
      <c r="I738" s="142"/>
      <c r="J738" s="143"/>
    </row>
    <row r="739" spans="2:10" ht="15" thickBot="1" x14ac:dyDescent="0.35">
      <c r="B739" s="139" t="s">
        <v>1909</v>
      </c>
      <c r="C739" s="140"/>
      <c r="D739" s="141" t="s">
        <v>1910</v>
      </c>
      <c r="E739" s="140"/>
      <c r="F739" s="140"/>
      <c r="G739" s="142"/>
      <c r="H739" s="142"/>
      <c r="I739" s="142"/>
      <c r="J739" s="143"/>
    </row>
    <row r="740" spans="2:10" ht="15" thickBot="1" x14ac:dyDescent="0.35">
      <c r="B740" s="139" t="s">
        <v>1911</v>
      </c>
      <c r="C740" s="140"/>
      <c r="D740" s="141" t="s">
        <v>1912</v>
      </c>
      <c r="E740" s="140"/>
      <c r="F740" s="140"/>
      <c r="G740" s="142"/>
      <c r="H740" s="142"/>
      <c r="I740" s="142"/>
      <c r="J740" s="143"/>
    </row>
    <row r="741" spans="2:10" ht="15" thickBot="1" x14ac:dyDescent="0.35">
      <c r="B741" s="139" t="s">
        <v>1913</v>
      </c>
      <c r="C741" s="140"/>
      <c r="D741" s="141" t="s">
        <v>1914</v>
      </c>
      <c r="E741" s="140"/>
      <c r="F741" s="140"/>
      <c r="G741" s="142"/>
      <c r="H741" s="142"/>
      <c r="I741" s="142"/>
      <c r="J741" s="143"/>
    </row>
    <row r="742" spans="2:10" ht="15" thickBot="1" x14ac:dyDescent="0.35">
      <c r="B742" s="139" t="s">
        <v>1913</v>
      </c>
      <c r="C742" s="140"/>
      <c r="D742" s="141" t="s">
        <v>1915</v>
      </c>
      <c r="E742" s="140"/>
      <c r="F742" s="140"/>
      <c r="G742" s="142"/>
      <c r="H742" s="142"/>
      <c r="I742" s="142"/>
      <c r="J742" s="143"/>
    </row>
    <row r="743" spans="2:10" ht="15" thickBot="1" x14ac:dyDescent="0.35">
      <c r="B743" s="139" t="s">
        <v>1916</v>
      </c>
      <c r="C743" s="140" t="s">
        <v>1917</v>
      </c>
      <c r="D743" s="141" t="s">
        <v>1918</v>
      </c>
      <c r="E743" s="140"/>
      <c r="F743" s="140"/>
      <c r="G743" s="142"/>
      <c r="H743" s="142"/>
      <c r="I743" s="142"/>
      <c r="J743" s="143"/>
    </row>
    <row r="744" spans="2:10" ht="15" thickBot="1" x14ac:dyDescent="0.35">
      <c r="B744" s="139" t="s">
        <v>1919</v>
      </c>
      <c r="C744" s="140" t="s">
        <v>1920</v>
      </c>
      <c r="D744" s="141" t="s">
        <v>1921</v>
      </c>
      <c r="E744" s="140"/>
      <c r="F744" s="140"/>
      <c r="G744" s="142"/>
      <c r="H744" s="142"/>
      <c r="I744" s="142"/>
      <c r="J744" s="143"/>
    </row>
    <row r="745" spans="2:10" ht="15" thickBot="1" x14ac:dyDescent="0.35">
      <c r="B745" s="139" t="s">
        <v>1922</v>
      </c>
      <c r="C745" s="140" t="s">
        <v>1923</v>
      </c>
      <c r="D745" s="141" t="s">
        <v>1924</v>
      </c>
      <c r="E745" s="140"/>
      <c r="F745" s="140"/>
      <c r="G745" s="142"/>
      <c r="H745" s="142"/>
      <c r="I745" s="142"/>
      <c r="J745" s="143"/>
    </row>
    <row r="746" spans="2:10" ht="15" thickBot="1" x14ac:dyDescent="0.35">
      <c r="B746" s="139" t="s">
        <v>1925</v>
      </c>
      <c r="C746" s="140" t="s">
        <v>1926</v>
      </c>
      <c r="D746" s="141" t="s">
        <v>1927</v>
      </c>
      <c r="E746" s="140"/>
      <c r="F746" s="140"/>
      <c r="G746" s="142"/>
      <c r="H746" s="142"/>
      <c r="I746" s="142"/>
      <c r="J746" s="143"/>
    </row>
    <row r="747" spans="2:10" ht="15" thickBot="1" x14ac:dyDescent="0.35">
      <c r="B747" s="139" t="s">
        <v>1928</v>
      </c>
      <c r="C747" s="140" t="s">
        <v>1929</v>
      </c>
      <c r="D747" s="141" t="s">
        <v>1930</v>
      </c>
      <c r="E747" s="140"/>
      <c r="F747" s="140"/>
      <c r="G747" s="142"/>
      <c r="H747" s="142"/>
      <c r="I747" s="142"/>
      <c r="J747" s="143"/>
    </row>
    <row r="748" spans="2:10" ht="15" thickBot="1" x14ac:dyDescent="0.35">
      <c r="B748" s="139" t="s">
        <v>1931</v>
      </c>
      <c r="C748" s="140"/>
      <c r="D748" s="141" t="s">
        <v>1932</v>
      </c>
      <c r="E748" s="140"/>
      <c r="F748" s="140"/>
      <c r="G748" s="142"/>
      <c r="H748" s="142"/>
      <c r="I748" s="142"/>
      <c r="J748" s="143"/>
    </row>
    <row r="749" spans="2:10" ht="15" thickBot="1" x14ac:dyDescent="0.35">
      <c r="B749" s="139" t="s">
        <v>1933</v>
      </c>
      <c r="C749" s="140" t="s">
        <v>1934</v>
      </c>
      <c r="D749" s="141" t="s">
        <v>1935</v>
      </c>
      <c r="E749" s="140"/>
      <c r="F749" s="140"/>
      <c r="G749" s="142"/>
      <c r="H749" s="142"/>
      <c r="I749" s="142"/>
      <c r="J749" s="143"/>
    </row>
    <row r="750" spans="2:10" ht="15" thickBot="1" x14ac:dyDescent="0.35">
      <c r="B750" s="139" t="s">
        <v>1936</v>
      </c>
      <c r="C750" s="140" t="s">
        <v>1937</v>
      </c>
      <c r="D750" s="141" t="s">
        <v>1938</v>
      </c>
      <c r="E750" s="140"/>
      <c r="F750" s="140"/>
      <c r="G750" s="142"/>
      <c r="H750" s="142"/>
      <c r="I750" s="142"/>
      <c r="J750" s="143"/>
    </row>
    <row r="751" spans="2:10" ht="15" thickBot="1" x14ac:dyDescent="0.35">
      <c r="B751" s="139" t="s">
        <v>1939</v>
      </c>
      <c r="C751" s="140" t="s">
        <v>1940</v>
      </c>
      <c r="D751" s="141" t="s">
        <v>1941</v>
      </c>
      <c r="E751" s="140"/>
      <c r="F751" s="140"/>
      <c r="G751" s="142"/>
      <c r="H751" s="142"/>
      <c r="I751" s="142"/>
      <c r="J751" s="143"/>
    </row>
    <row r="752" spans="2:10" ht="15" thickBot="1" x14ac:dyDescent="0.35">
      <c r="B752" s="139" t="s">
        <v>1942</v>
      </c>
      <c r="C752" s="140" t="s">
        <v>1943</v>
      </c>
      <c r="D752" s="141" t="s">
        <v>1944</v>
      </c>
      <c r="E752" s="140"/>
      <c r="F752" s="140"/>
      <c r="G752" s="142"/>
      <c r="H752" s="142"/>
      <c r="I752" s="142"/>
      <c r="J752" s="143"/>
    </row>
    <row r="753" spans="2:10" ht="15" thickBot="1" x14ac:dyDescent="0.35">
      <c r="B753" s="139" t="s">
        <v>1945</v>
      </c>
      <c r="C753" s="140"/>
      <c r="D753" s="141" t="s">
        <v>1946</v>
      </c>
      <c r="E753" s="140"/>
      <c r="F753" s="140"/>
      <c r="G753" s="142"/>
      <c r="H753" s="142"/>
      <c r="I753" s="142"/>
      <c r="J753" s="143"/>
    </row>
    <row r="754" spans="2:10" ht="15" thickBot="1" x14ac:dyDescent="0.35">
      <c r="B754" s="139" t="s">
        <v>1947</v>
      </c>
      <c r="C754" s="140"/>
      <c r="D754" s="141" t="s">
        <v>1948</v>
      </c>
      <c r="E754" s="140"/>
      <c r="F754" s="140"/>
      <c r="G754" s="142"/>
      <c r="H754" s="142"/>
      <c r="I754" s="142"/>
      <c r="J754" s="143"/>
    </row>
    <row r="755" spans="2:10" ht="15" thickBot="1" x14ac:dyDescent="0.35">
      <c r="B755" s="139" t="s">
        <v>1949</v>
      </c>
      <c r="C755" s="140"/>
      <c r="D755" s="141" t="s">
        <v>1950</v>
      </c>
      <c r="E755" s="140"/>
      <c r="F755" s="140"/>
      <c r="G755" s="142"/>
      <c r="H755" s="142"/>
      <c r="I755" s="142"/>
      <c r="J755" s="143"/>
    </row>
    <row r="756" spans="2:10" ht="15" thickBot="1" x14ac:dyDescent="0.35">
      <c r="B756" s="139" t="s">
        <v>1951</v>
      </c>
      <c r="C756" s="140"/>
      <c r="D756" s="141" t="s">
        <v>1952</v>
      </c>
      <c r="E756" s="140"/>
      <c r="F756" s="140"/>
      <c r="G756" s="142"/>
      <c r="H756" s="142"/>
      <c r="I756" s="142"/>
      <c r="J756" s="143"/>
    </row>
    <row r="757" spans="2:10" ht="15" thickBot="1" x14ac:dyDescent="0.35">
      <c r="B757" s="139" t="s">
        <v>1953</v>
      </c>
      <c r="C757" s="140"/>
      <c r="D757" s="141" t="s">
        <v>1954</v>
      </c>
      <c r="E757" s="140"/>
      <c r="F757" s="140"/>
      <c r="G757" s="142"/>
      <c r="H757" s="142"/>
      <c r="I757" s="142"/>
      <c r="J757" s="143"/>
    </row>
    <row r="758" spans="2:10" ht="15" thickBot="1" x14ac:dyDescent="0.35">
      <c r="B758" s="139" t="s">
        <v>1955</v>
      </c>
      <c r="C758" s="140"/>
      <c r="D758" s="141" t="s">
        <v>1956</v>
      </c>
      <c r="E758" s="140"/>
      <c r="F758" s="140"/>
      <c r="G758" s="142"/>
      <c r="H758" s="142"/>
      <c r="I758" s="142"/>
      <c r="J758" s="143"/>
    </row>
    <row r="759" spans="2:10" ht="15" thickBot="1" x14ac:dyDescent="0.35">
      <c r="B759" s="139" t="s">
        <v>1957</v>
      </c>
      <c r="C759" s="140"/>
      <c r="D759" s="141" t="s">
        <v>1958</v>
      </c>
      <c r="E759" s="140"/>
      <c r="F759" s="140"/>
      <c r="G759" s="142"/>
      <c r="H759" s="142"/>
      <c r="I759" s="142"/>
      <c r="J759" s="143"/>
    </row>
    <row r="760" spans="2:10" ht="15" thickBot="1" x14ac:dyDescent="0.35">
      <c r="B760" s="139" t="s">
        <v>1959</v>
      </c>
      <c r="C760" s="140"/>
      <c r="D760" s="141" t="s">
        <v>1960</v>
      </c>
      <c r="E760" s="140"/>
      <c r="F760" s="140"/>
      <c r="G760" s="142"/>
      <c r="H760" s="142"/>
      <c r="I760" s="142"/>
      <c r="J760" s="143"/>
    </row>
    <row r="761" spans="2:10" ht="15" thickBot="1" x14ac:dyDescent="0.35">
      <c r="B761" s="139" t="s">
        <v>1961</v>
      </c>
      <c r="C761" s="140"/>
      <c r="D761" s="141" t="s">
        <v>1962</v>
      </c>
      <c r="E761" s="140"/>
      <c r="F761" s="140"/>
      <c r="G761" s="142"/>
      <c r="H761" s="142"/>
      <c r="I761" s="142"/>
      <c r="J761" s="143"/>
    </row>
    <row r="762" spans="2:10" ht="15" thickBot="1" x14ac:dyDescent="0.35">
      <c r="B762" s="139" t="s">
        <v>1963</v>
      </c>
      <c r="C762" s="140"/>
      <c r="D762" s="141" t="s">
        <v>1964</v>
      </c>
      <c r="E762" s="140"/>
      <c r="F762" s="140"/>
      <c r="G762" s="142"/>
      <c r="H762" s="142"/>
      <c r="I762" s="142"/>
      <c r="J762" s="143"/>
    </row>
    <row r="763" spans="2:10" ht="15" thickBot="1" x14ac:dyDescent="0.35">
      <c r="B763" s="139" t="s">
        <v>1965</v>
      </c>
      <c r="C763" s="140"/>
      <c r="D763" s="141" t="s">
        <v>1966</v>
      </c>
      <c r="E763" s="140"/>
      <c r="F763" s="140"/>
      <c r="G763" s="142"/>
      <c r="H763" s="142"/>
      <c r="I763" s="142"/>
      <c r="J763" s="143"/>
    </row>
    <row r="764" spans="2:10" ht="15" thickBot="1" x14ac:dyDescent="0.35">
      <c r="B764" s="139" t="s">
        <v>1967</v>
      </c>
      <c r="C764" s="140"/>
      <c r="D764" s="141" t="s">
        <v>1968</v>
      </c>
      <c r="E764" s="140"/>
      <c r="F764" s="140"/>
      <c r="G764" s="142"/>
      <c r="H764" s="142"/>
      <c r="I764" s="142"/>
      <c r="J764" s="143"/>
    </row>
    <row r="765" spans="2:10" ht="15" thickBot="1" x14ac:dyDescent="0.35">
      <c r="B765" s="139" t="s">
        <v>1969</v>
      </c>
      <c r="C765" s="140"/>
      <c r="D765" s="141" t="s">
        <v>1970</v>
      </c>
      <c r="E765" s="140"/>
      <c r="F765" s="140"/>
      <c r="G765" s="142"/>
      <c r="H765" s="142"/>
      <c r="I765" s="142"/>
      <c r="J765" s="143"/>
    </row>
    <row r="766" spans="2:10" ht="15" thickBot="1" x14ac:dyDescent="0.35">
      <c r="B766" s="139" t="s">
        <v>1971</v>
      </c>
      <c r="C766" s="140"/>
      <c r="D766" s="141" t="s">
        <v>1972</v>
      </c>
      <c r="E766" s="140"/>
      <c r="F766" s="140"/>
      <c r="G766" s="142"/>
      <c r="H766" s="142"/>
      <c r="I766" s="142"/>
      <c r="J766" s="143"/>
    </row>
    <row r="767" spans="2:10" ht="15" thickBot="1" x14ac:dyDescent="0.35">
      <c r="B767" s="139" t="s">
        <v>1973</v>
      </c>
      <c r="C767" s="140"/>
      <c r="D767" s="141" t="s">
        <v>1974</v>
      </c>
      <c r="E767" s="140"/>
      <c r="F767" s="140"/>
      <c r="G767" s="142"/>
      <c r="H767" s="142"/>
      <c r="I767" s="142"/>
      <c r="J767" s="143"/>
    </row>
    <row r="768" spans="2:10" ht="15" thickBot="1" x14ac:dyDescent="0.35">
      <c r="B768" s="139" t="s">
        <v>1975</v>
      </c>
      <c r="C768" s="140"/>
      <c r="D768" s="141" t="s">
        <v>1976</v>
      </c>
      <c r="E768" s="140"/>
      <c r="F768" s="140"/>
      <c r="G768" s="142"/>
      <c r="H768" s="142"/>
      <c r="I768" s="142"/>
      <c r="J768" s="143"/>
    </row>
    <row r="769" spans="2:10" ht="15" thickBot="1" x14ac:dyDescent="0.35">
      <c r="B769" s="139" t="s">
        <v>1977</v>
      </c>
      <c r="C769" s="140"/>
      <c r="D769" s="141" t="s">
        <v>1978</v>
      </c>
      <c r="E769" s="140"/>
      <c r="F769" s="140"/>
      <c r="G769" s="142"/>
      <c r="H769" s="142"/>
      <c r="I769" s="142"/>
      <c r="J769" s="143"/>
    </row>
    <row r="770" spans="2:10" ht="15" thickBot="1" x14ac:dyDescent="0.35">
      <c r="B770" s="139" t="s">
        <v>1979</v>
      </c>
      <c r="C770" s="140"/>
      <c r="D770" s="141" t="s">
        <v>1980</v>
      </c>
      <c r="E770" s="140"/>
      <c r="F770" s="140"/>
      <c r="G770" s="142"/>
      <c r="H770" s="142"/>
      <c r="I770" s="142"/>
      <c r="J770" s="143"/>
    </row>
    <row r="771" spans="2:10" ht="15" thickBot="1" x14ac:dyDescent="0.35">
      <c r="B771" s="139" t="s">
        <v>1981</v>
      </c>
      <c r="C771" s="140"/>
      <c r="D771" s="141" t="s">
        <v>1982</v>
      </c>
      <c r="E771" s="140"/>
      <c r="F771" s="140"/>
      <c r="G771" s="142"/>
      <c r="H771" s="142"/>
      <c r="I771" s="142"/>
      <c r="J771" s="143"/>
    </row>
    <row r="772" spans="2:10" ht="15" thickBot="1" x14ac:dyDescent="0.35">
      <c r="B772" s="139" t="s">
        <v>1983</v>
      </c>
      <c r="C772" s="140"/>
      <c r="D772" s="141" t="s">
        <v>1984</v>
      </c>
      <c r="E772" s="140"/>
      <c r="F772" s="140"/>
      <c r="G772" s="142"/>
      <c r="H772" s="142"/>
      <c r="I772" s="142"/>
      <c r="J772" s="143"/>
    </row>
    <row r="773" spans="2:10" ht="15" thickBot="1" x14ac:dyDescent="0.35">
      <c r="B773" s="139" t="s">
        <v>1985</v>
      </c>
      <c r="C773" s="140"/>
      <c r="D773" s="141" t="s">
        <v>1986</v>
      </c>
      <c r="E773" s="140"/>
      <c r="F773" s="140"/>
      <c r="G773" s="142"/>
      <c r="H773" s="142"/>
      <c r="I773" s="142"/>
      <c r="J773" s="143"/>
    </row>
    <row r="774" spans="2:10" ht="15" thickBot="1" x14ac:dyDescent="0.35">
      <c r="B774" s="139" t="s">
        <v>1987</v>
      </c>
      <c r="C774" s="140"/>
      <c r="D774" s="141" t="s">
        <v>1988</v>
      </c>
      <c r="E774" s="140"/>
      <c r="F774" s="140"/>
      <c r="G774" s="142"/>
      <c r="H774" s="142"/>
      <c r="I774" s="142"/>
      <c r="J774" s="143"/>
    </row>
    <row r="775" spans="2:10" ht="15" thickBot="1" x14ac:dyDescent="0.35">
      <c r="B775" s="139" t="s">
        <v>1989</v>
      </c>
      <c r="C775" s="140"/>
      <c r="D775" s="141" t="s">
        <v>1990</v>
      </c>
      <c r="E775" s="140"/>
      <c r="F775" s="140"/>
      <c r="G775" s="142"/>
      <c r="H775" s="142"/>
      <c r="I775" s="142"/>
      <c r="J775" s="143"/>
    </row>
    <row r="776" spans="2:10" ht="15" thickBot="1" x14ac:dyDescent="0.35">
      <c r="B776" s="139" t="s">
        <v>1991</v>
      </c>
      <c r="C776" s="140"/>
      <c r="D776" s="141" t="s">
        <v>1992</v>
      </c>
      <c r="E776" s="140"/>
      <c r="F776" s="140"/>
      <c r="G776" s="142"/>
      <c r="H776" s="142"/>
      <c r="I776" s="142"/>
      <c r="J776" s="143"/>
    </row>
    <row r="777" spans="2:10" ht="15" thickBot="1" x14ac:dyDescent="0.35">
      <c r="B777" s="139" t="s">
        <v>1993</v>
      </c>
      <c r="C777" s="140"/>
      <c r="D777" s="141" t="s">
        <v>1994</v>
      </c>
      <c r="E777" s="140"/>
      <c r="F777" s="140"/>
      <c r="G777" s="142"/>
      <c r="H777" s="142"/>
      <c r="I777" s="142"/>
      <c r="J777" s="143"/>
    </row>
    <row r="778" spans="2:10" ht="15" thickBot="1" x14ac:dyDescent="0.35">
      <c r="B778" s="139" t="s">
        <v>1995</v>
      </c>
      <c r="C778" s="140"/>
      <c r="D778" s="141" t="s">
        <v>1996</v>
      </c>
      <c r="E778" s="140"/>
      <c r="F778" s="140"/>
      <c r="G778" s="142"/>
      <c r="H778" s="142"/>
      <c r="I778" s="142"/>
      <c r="J778" s="143"/>
    </row>
    <row r="779" spans="2:10" ht="15" thickBot="1" x14ac:dyDescent="0.35">
      <c r="B779" s="139" t="s">
        <v>1997</v>
      </c>
      <c r="C779" s="140"/>
      <c r="D779" s="141" t="s">
        <v>1998</v>
      </c>
      <c r="E779" s="140"/>
      <c r="F779" s="140"/>
      <c r="G779" s="142"/>
      <c r="H779" s="142"/>
      <c r="I779" s="142"/>
      <c r="J779" s="143"/>
    </row>
    <row r="780" spans="2:10" ht="15" thickBot="1" x14ac:dyDescent="0.35">
      <c r="B780" s="139" t="s">
        <v>1999</v>
      </c>
      <c r="C780" s="140"/>
      <c r="D780" s="141" t="s">
        <v>2000</v>
      </c>
      <c r="E780" s="140"/>
      <c r="F780" s="140"/>
      <c r="G780" s="142"/>
      <c r="H780" s="142"/>
      <c r="I780" s="142"/>
      <c r="J780" s="143"/>
    </row>
    <row r="781" spans="2:10" ht="15" thickBot="1" x14ac:dyDescent="0.35">
      <c r="B781" s="139" t="s">
        <v>2001</v>
      </c>
      <c r="C781" s="140"/>
      <c r="D781" s="141" t="s">
        <v>2002</v>
      </c>
      <c r="E781" s="140"/>
      <c r="F781" s="140"/>
      <c r="G781" s="142"/>
      <c r="H781" s="142"/>
      <c r="I781" s="142"/>
      <c r="J781" s="143"/>
    </row>
    <row r="782" spans="2:10" ht="15" thickBot="1" x14ac:dyDescent="0.35">
      <c r="B782" s="139" t="s">
        <v>2003</v>
      </c>
      <c r="C782" s="140"/>
      <c r="D782" s="141" t="s">
        <v>2004</v>
      </c>
      <c r="E782" s="140"/>
      <c r="F782" s="140"/>
      <c r="G782" s="142"/>
      <c r="H782" s="142"/>
      <c r="I782" s="142"/>
      <c r="J782" s="143"/>
    </row>
    <row r="783" spans="2:10" ht="15" thickBot="1" x14ac:dyDescent="0.35">
      <c r="B783" s="139" t="s">
        <v>2005</v>
      </c>
      <c r="C783" s="140"/>
      <c r="D783" s="141" t="s">
        <v>2006</v>
      </c>
      <c r="E783" s="140"/>
      <c r="F783" s="140"/>
      <c r="G783" s="142"/>
      <c r="H783" s="142"/>
      <c r="I783" s="142"/>
      <c r="J783" s="143"/>
    </row>
    <row r="784" spans="2:10" ht="15" thickBot="1" x14ac:dyDescent="0.35">
      <c r="B784" s="139" t="s">
        <v>2007</v>
      </c>
      <c r="C784" s="140"/>
      <c r="D784" s="141" t="s">
        <v>2008</v>
      </c>
      <c r="E784" s="140"/>
      <c r="F784" s="140"/>
      <c r="G784" s="142"/>
      <c r="H784" s="142"/>
      <c r="I784" s="142"/>
      <c r="J784" s="143"/>
    </row>
    <row r="785" spans="2:10" ht="15" thickBot="1" x14ac:dyDescent="0.35">
      <c r="B785" s="139" t="s">
        <v>2009</v>
      </c>
      <c r="C785" s="140"/>
      <c r="D785" s="141" t="s">
        <v>2010</v>
      </c>
      <c r="E785" s="140"/>
      <c r="F785" s="140"/>
      <c r="G785" s="142"/>
      <c r="H785" s="142"/>
      <c r="I785" s="142"/>
      <c r="J785" s="143"/>
    </row>
    <row r="786" spans="2:10" ht="15" thickBot="1" x14ac:dyDescent="0.35">
      <c r="B786" s="139" t="s">
        <v>2011</v>
      </c>
      <c r="C786" s="140"/>
      <c r="D786" s="141" t="s">
        <v>2012</v>
      </c>
      <c r="E786" s="140"/>
      <c r="F786" s="140"/>
      <c r="G786" s="142"/>
      <c r="H786" s="142"/>
      <c r="I786" s="142"/>
      <c r="J786" s="143"/>
    </row>
    <row r="787" spans="2:10" ht="15" thickBot="1" x14ac:dyDescent="0.35">
      <c r="B787" s="139" t="s">
        <v>2013</v>
      </c>
      <c r="C787" s="140"/>
      <c r="D787" s="141" t="s">
        <v>2014</v>
      </c>
      <c r="E787" s="140"/>
      <c r="F787" s="140"/>
      <c r="G787" s="142"/>
      <c r="H787" s="142"/>
      <c r="I787" s="142"/>
      <c r="J787" s="143"/>
    </row>
    <row r="788" spans="2:10" ht="15" thickBot="1" x14ac:dyDescent="0.35">
      <c r="B788" s="139" t="s">
        <v>2015</v>
      </c>
      <c r="C788" s="140"/>
      <c r="D788" s="141" t="s">
        <v>2016</v>
      </c>
      <c r="E788" s="140"/>
      <c r="F788" s="140"/>
      <c r="G788" s="142"/>
      <c r="H788" s="142"/>
      <c r="I788" s="142"/>
      <c r="J788" s="143"/>
    </row>
    <row r="789" spans="2:10" ht="15" thickBot="1" x14ac:dyDescent="0.35">
      <c r="B789" s="139" t="s">
        <v>2017</v>
      </c>
      <c r="C789" s="140"/>
      <c r="D789" s="141" t="s">
        <v>2018</v>
      </c>
      <c r="E789" s="140"/>
      <c r="F789" s="140"/>
      <c r="G789" s="142"/>
      <c r="H789" s="142"/>
      <c r="I789" s="142"/>
      <c r="J789" s="143"/>
    </row>
    <row r="790" spans="2:10" ht="15" thickBot="1" x14ac:dyDescent="0.35">
      <c r="B790" s="139" t="s">
        <v>2019</v>
      </c>
      <c r="C790" s="140"/>
      <c r="D790" s="141" t="s">
        <v>2020</v>
      </c>
      <c r="E790" s="140"/>
      <c r="F790" s="140"/>
      <c r="G790" s="142"/>
      <c r="H790" s="142"/>
      <c r="I790" s="142"/>
      <c r="J790" s="143"/>
    </row>
    <row r="791" spans="2:10" ht="15" thickBot="1" x14ac:dyDescent="0.35">
      <c r="B791" s="139" t="s">
        <v>2021</v>
      </c>
      <c r="C791" s="140"/>
      <c r="D791" s="141" t="s">
        <v>2022</v>
      </c>
      <c r="E791" s="140"/>
      <c r="F791" s="140"/>
      <c r="G791" s="142"/>
      <c r="H791" s="142"/>
      <c r="I791" s="142"/>
      <c r="J791" s="143"/>
    </row>
    <row r="792" spans="2:10" ht="15" thickBot="1" x14ac:dyDescent="0.35">
      <c r="B792" s="139" t="s">
        <v>2023</v>
      </c>
      <c r="C792" s="140"/>
      <c r="D792" s="141" t="s">
        <v>2024</v>
      </c>
      <c r="E792" s="140"/>
      <c r="F792" s="140"/>
      <c r="G792" s="142"/>
      <c r="H792" s="142"/>
      <c r="I792" s="142"/>
      <c r="J792" s="143"/>
    </row>
    <row r="793" spans="2:10" ht="15" thickBot="1" x14ac:dyDescent="0.35">
      <c r="B793" s="139" t="s">
        <v>2025</v>
      </c>
      <c r="C793" s="140"/>
      <c r="D793" s="141" t="s">
        <v>2026</v>
      </c>
      <c r="E793" s="140"/>
      <c r="F793" s="140"/>
      <c r="G793" s="142"/>
      <c r="H793" s="142"/>
      <c r="I793" s="142"/>
      <c r="J793" s="143"/>
    </row>
    <row r="794" spans="2:10" ht="15" thickBot="1" x14ac:dyDescent="0.35">
      <c r="B794" s="139" t="s">
        <v>2027</v>
      </c>
      <c r="C794" s="140"/>
      <c r="D794" s="141" t="s">
        <v>2028</v>
      </c>
      <c r="E794" s="140"/>
      <c r="F794" s="140"/>
      <c r="G794" s="142"/>
      <c r="H794" s="142"/>
      <c r="I794" s="142"/>
      <c r="J794" s="143"/>
    </row>
    <row r="795" spans="2:10" ht="15" thickBot="1" x14ac:dyDescent="0.35">
      <c r="B795" s="139" t="s">
        <v>2029</v>
      </c>
      <c r="C795" s="140"/>
      <c r="D795" s="141" t="s">
        <v>2030</v>
      </c>
      <c r="E795" s="140"/>
      <c r="F795" s="140"/>
      <c r="G795" s="142"/>
      <c r="H795" s="142"/>
      <c r="I795" s="142"/>
      <c r="J795" s="143"/>
    </row>
    <row r="796" spans="2:10" ht="15" thickBot="1" x14ac:dyDescent="0.35">
      <c r="B796" s="139" t="s">
        <v>2031</v>
      </c>
      <c r="C796" s="140"/>
      <c r="D796" s="141" t="s">
        <v>2032</v>
      </c>
      <c r="E796" s="140"/>
      <c r="F796" s="140"/>
      <c r="G796" s="142"/>
      <c r="H796" s="142"/>
      <c r="I796" s="142"/>
      <c r="J796" s="143"/>
    </row>
    <row r="797" spans="2:10" ht="15" thickBot="1" x14ac:dyDescent="0.35">
      <c r="B797" s="139" t="s">
        <v>2033</v>
      </c>
      <c r="C797" s="140"/>
      <c r="D797" s="141" t="s">
        <v>2034</v>
      </c>
      <c r="E797" s="140"/>
      <c r="F797" s="140"/>
      <c r="G797" s="142"/>
      <c r="H797" s="142"/>
      <c r="I797" s="142"/>
      <c r="J797" s="143"/>
    </row>
    <row r="798" spans="2:10" ht="15" thickBot="1" x14ac:dyDescent="0.35">
      <c r="B798" s="139" t="s">
        <v>2035</v>
      </c>
      <c r="C798" s="140" t="s">
        <v>2036</v>
      </c>
      <c r="D798" s="141" t="s">
        <v>2037</v>
      </c>
      <c r="E798" s="140"/>
      <c r="F798" s="140"/>
      <c r="G798" s="142"/>
      <c r="H798" s="142"/>
      <c r="I798" s="142"/>
      <c r="J798" s="143"/>
    </row>
    <row r="799" spans="2:10" ht="15" thickBot="1" x14ac:dyDescent="0.35">
      <c r="B799" s="139" t="s">
        <v>2038</v>
      </c>
      <c r="C799" s="140"/>
      <c r="D799" s="141" t="s">
        <v>2039</v>
      </c>
      <c r="E799" s="140"/>
      <c r="F799" s="140"/>
      <c r="G799" s="142"/>
      <c r="H799" s="142"/>
      <c r="I799" s="142"/>
      <c r="J799" s="143"/>
    </row>
    <row r="800" spans="2:10" ht="15" thickBot="1" x14ac:dyDescent="0.35">
      <c r="B800" s="139" t="s">
        <v>2040</v>
      </c>
      <c r="C800" s="140"/>
      <c r="D800" s="141" t="s">
        <v>2041</v>
      </c>
      <c r="E800" s="140"/>
      <c r="F800" s="140"/>
      <c r="G800" s="142"/>
      <c r="H800" s="142"/>
      <c r="I800" s="142"/>
      <c r="J800" s="143"/>
    </row>
    <row r="801" spans="2:10" ht="15" thickBot="1" x14ac:dyDescent="0.35">
      <c r="B801" s="139" t="s">
        <v>2042</v>
      </c>
      <c r="C801" s="140"/>
      <c r="D801" s="141" t="s">
        <v>2043</v>
      </c>
      <c r="E801" s="140"/>
      <c r="F801" s="140"/>
      <c r="G801" s="142"/>
      <c r="H801" s="142"/>
      <c r="I801" s="142"/>
      <c r="J801" s="143"/>
    </row>
    <row r="802" spans="2:10" ht="15" thickBot="1" x14ac:dyDescent="0.35">
      <c r="B802" s="139" t="s">
        <v>2044</v>
      </c>
      <c r="C802" s="140"/>
      <c r="D802" s="141" t="s">
        <v>2045</v>
      </c>
      <c r="E802" s="140"/>
      <c r="F802" s="140"/>
      <c r="G802" s="142"/>
      <c r="H802" s="142"/>
      <c r="I802" s="142"/>
      <c r="J802" s="143"/>
    </row>
  </sheetData>
  <mergeCells count="4">
    <mergeCell ref="A1:P1"/>
    <mergeCell ref="B4:Q4"/>
    <mergeCell ref="B5:Q5"/>
    <mergeCell ref="D3:J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D5552-DB5C-4E3E-AE4F-5896C69831B4}">
  <dimension ref="A1:T56"/>
  <sheetViews>
    <sheetView view="pageLayout" zoomScaleNormal="100" workbookViewId="0">
      <selection activeCell="I10" sqref="I10"/>
    </sheetView>
  </sheetViews>
  <sheetFormatPr defaultColWidth="9.109375" defaultRowHeight="13.8" x14ac:dyDescent="0.25"/>
  <cols>
    <col min="1" max="1" width="6.6640625" style="1" customWidth="1"/>
    <col min="2" max="2" width="29" style="1" customWidth="1"/>
    <col min="3" max="12" width="12.21875" style="1" customWidth="1"/>
    <col min="13" max="19" width="7.33203125" style="1" bestFit="1" customWidth="1"/>
    <col min="20" max="20" width="8.5546875" style="1" customWidth="1"/>
    <col min="21" max="16384" width="9.109375" style="1"/>
  </cols>
  <sheetData>
    <row r="1" spans="1:20" ht="15.6" x14ac:dyDescent="0.3">
      <c r="A1" s="46" t="s">
        <v>113</v>
      </c>
      <c r="B1" s="46"/>
      <c r="C1" s="46"/>
      <c r="D1" s="46"/>
      <c r="E1" s="46"/>
      <c r="F1" s="46"/>
      <c r="G1" s="46"/>
      <c r="H1" s="46"/>
      <c r="I1" s="46"/>
      <c r="J1" s="46"/>
      <c r="K1" s="46"/>
      <c r="L1" s="46"/>
      <c r="M1" s="46"/>
      <c r="N1" s="46"/>
      <c r="O1" s="46"/>
      <c r="P1" s="46"/>
      <c r="Q1" s="2"/>
      <c r="R1"/>
      <c r="S1" s="2"/>
      <c r="T1" s="28"/>
    </row>
    <row r="2" spans="1:20" ht="15" thickBot="1" x14ac:dyDescent="0.35">
      <c r="A2"/>
      <c r="B2"/>
      <c r="C2"/>
      <c r="D2"/>
      <c r="E2"/>
      <c r="F2"/>
      <c r="G2"/>
      <c r="H2"/>
      <c r="I2"/>
      <c r="J2"/>
      <c r="K2"/>
      <c r="L2"/>
      <c r="M2"/>
      <c r="N2"/>
      <c r="O2"/>
      <c r="P2"/>
      <c r="Q2"/>
      <c r="R2"/>
    </row>
    <row r="3" spans="1:20" ht="30.6" customHeight="1" thickBot="1" x14ac:dyDescent="0.35">
      <c r="A3"/>
      <c r="B3" s="29" t="s">
        <v>13</v>
      </c>
      <c r="C3" s="38"/>
      <c r="D3" s="68" t="s">
        <v>111</v>
      </c>
      <c r="E3" s="69"/>
      <c r="F3" s="69"/>
      <c r="G3" s="69"/>
      <c r="H3" s="69"/>
      <c r="I3" s="69"/>
      <c r="J3" s="69"/>
      <c r="K3" s="69"/>
      <c r="L3" s="70"/>
      <c r="M3"/>
      <c r="N3"/>
      <c r="O3"/>
      <c r="P3"/>
      <c r="Q3"/>
      <c r="R3"/>
    </row>
    <row r="4" spans="1:20" ht="28.8" customHeight="1" x14ac:dyDescent="0.3">
      <c r="A4"/>
      <c r="B4" s="67" t="s">
        <v>112</v>
      </c>
      <c r="C4" s="67"/>
      <c r="D4" s="67"/>
      <c r="E4" s="67"/>
      <c r="F4" s="67"/>
      <c r="G4" s="67"/>
      <c r="H4" s="67"/>
      <c r="I4" s="67"/>
      <c r="J4" s="67"/>
      <c r="K4" s="67"/>
      <c r="L4" s="67"/>
      <c r="M4" s="43"/>
      <c r="N4" s="43"/>
      <c r="O4" s="43"/>
      <c r="P4" s="43"/>
      <c r="Q4" s="43"/>
      <c r="R4"/>
      <c r="S4" s="40"/>
      <c r="T4" s="28"/>
    </row>
    <row r="5" spans="1:20" ht="14.4" x14ac:dyDescent="0.3">
      <c r="A5"/>
      <c r="B5" s="61" t="s">
        <v>91</v>
      </c>
      <c r="C5" s="61"/>
      <c r="D5" s="61"/>
      <c r="E5" s="61"/>
      <c r="F5" s="61"/>
      <c r="G5" s="61"/>
      <c r="H5" s="61"/>
      <c r="I5" s="61"/>
      <c r="J5" s="61"/>
      <c r="K5" s="61"/>
      <c r="L5" s="61"/>
      <c r="M5" s="39"/>
      <c r="N5" s="39"/>
      <c r="O5" s="39"/>
      <c r="P5" s="39"/>
      <c r="Q5" s="39"/>
      <c r="R5"/>
      <c r="S5"/>
      <c r="T5"/>
    </row>
    <row r="6" spans="1:20" s="28" customFormat="1" ht="14.4" x14ac:dyDescent="0.3">
      <c r="A6"/>
      <c r="B6" s="61" t="s">
        <v>92</v>
      </c>
      <c r="C6" s="61"/>
      <c r="D6" s="61"/>
      <c r="E6" s="61"/>
      <c r="F6" s="61"/>
      <c r="G6" s="61"/>
      <c r="H6" s="61"/>
      <c r="I6" s="61"/>
      <c r="J6" s="61"/>
      <c r="K6" s="61"/>
      <c r="L6" s="61"/>
      <c r="M6" s="39"/>
      <c r="N6" s="39"/>
      <c r="O6" s="39"/>
      <c r="P6" s="39"/>
      <c r="Q6" s="39"/>
      <c r="R6"/>
      <c r="S6"/>
      <c r="T6"/>
    </row>
    <row r="7" spans="1:20" ht="15" customHeight="1" x14ac:dyDescent="0.3">
      <c r="A7"/>
      <c r="B7"/>
      <c r="C7"/>
      <c r="D7"/>
      <c r="E7"/>
      <c r="F7"/>
      <c r="G7"/>
      <c r="H7"/>
      <c r="I7"/>
      <c r="J7"/>
      <c r="K7"/>
      <c r="L7"/>
      <c r="M7"/>
      <c r="N7"/>
      <c r="O7"/>
      <c r="P7"/>
      <c r="Q7"/>
      <c r="R7"/>
      <c r="S7"/>
      <c r="T7"/>
    </row>
    <row r="8" spans="1:20" ht="14.4" thickBot="1" x14ac:dyDescent="0.3">
      <c r="A8" s="28"/>
      <c r="B8" s="28" t="s">
        <v>90</v>
      </c>
      <c r="C8" s="28"/>
      <c r="D8" s="28"/>
      <c r="E8" s="28"/>
      <c r="F8" s="28"/>
      <c r="G8" s="28"/>
      <c r="H8" s="28"/>
      <c r="I8" s="28"/>
      <c r="J8" s="28"/>
      <c r="K8" s="28"/>
      <c r="L8" s="28"/>
      <c r="M8" s="28"/>
      <c r="N8" s="28"/>
      <c r="O8" s="28"/>
      <c r="P8" s="28"/>
      <c r="Q8" s="28"/>
      <c r="R8" s="28"/>
      <c r="S8" s="28"/>
      <c r="T8" s="28"/>
    </row>
    <row r="9" spans="1:20" ht="26.4" customHeight="1" thickBot="1" x14ac:dyDescent="0.35">
      <c r="B9" s="62" t="s">
        <v>101</v>
      </c>
      <c r="C9" s="64" t="s">
        <v>87</v>
      </c>
      <c r="D9" s="65"/>
      <c r="E9" s="65"/>
      <c r="F9" s="66"/>
      <c r="G9"/>
      <c r="H9"/>
      <c r="I9"/>
      <c r="J9"/>
      <c r="K9"/>
      <c r="L9"/>
    </row>
    <row r="10" spans="1:20" ht="42" customHeight="1" thickBot="1" x14ac:dyDescent="0.35">
      <c r="B10" s="63"/>
      <c r="C10" s="44" t="s">
        <v>88</v>
      </c>
      <c r="D10" s="44" t="s">
        <v>81</v>
      </c>
      <c r="E10" s="44" t="s">
        <v>82</v>
      </c>
      <c r="F10" s="44" t="s">
        <v>83</v>
      </c>
      <c r="G10"/>
      <c r="H10"/>
      <c r="I10"/>
      <c r="J10"/>
      <c r="K10"/>
      <c r="L10"/>
    </row>
    <row r="11" spans="1:20" ht="18" customHeight="1" thickBot="1" x14ac:dyDescent="0.35">
      <c r="B11" s="41" t="s">
        <v>102</v>
      </c>
      <c r="C11" s="42"/>
      <c r="D11" s="42"/>
      <c r="E11" s="42"/>
      <c r="F11" s="42"/>
      <c r="G11"/>
      <c r="H11"/>
      <c r="I11"/>
      <c r="J11"/>
      <c r="K11"/>
      <c r="L11"/>
    </row>
    <row r="12" spans="1:20" ht="18" customHeight="1" thickBot="1" x14ac:dyDescent="0.35">
      <c r="B12" s="41" t="s">
        <v>103</v>
      </c>
      <c r="C12" s="42" t="s">
        <v>89</v>
      </c>
      <c r="D12" s="42"/>
      <c r="E12" s="42"/>
      <c r="F12" s="42"/>
      <c r="G12"/>
      <c r="H12"/>
      <c r="I12"/>
      <c r="J12"/>
      <c r="K12"/>
      <c r="L12"/>
    </row>
    <row r="13" spans="1:20" ht="18" customHeight="1" thickBot="1" x14ac:dyDescent="0.35">
      <c r="B13" s="41" t="s">
        <v>104</v>
      </c>
      <c r="C13" s="42"/>
      <c r="D13" s="42"/>
      <c r="E13" s="42"/>
      <c r="F13" s="42"/>
      <c r="G13"/>
      <c r="H13"/>
      <c r="I13"/>
      <c r="J13"/>
      <c r="K13"/>
      <c r="L13"/>
    </row>
    <row r="14" spans="1:20" ht="18" customHeight="1" thickBot="1" x14ac:dyDescent="0.35">
      <c r="B14" s="41" t="s">
        <v>105</v>
      </c>
      <c r="C14" s="42"/>
      <c r="D14" s="42"/>
      <c r="E14" s="42"/>
      <c r="F14" s="42"/>
      <c r="G14"/>
      <c r="H14"/>
      <c r="I14"/>
      <c r="J14"/>
      <c r="K14"/>
      <c r="L14"/>
    </row>
    <row r="15" spans="1:20" ht="18" customHeight="1" thickBot="1" x14ac:dyDescent="0.35">
      <c r="B15" s="41" t="s">
        <v>106</v>
      </c>
      <c r="C15" s="42"/>
      <c r="D15" s="42"/>
      <c r="E15" s="42"/>
      <c r="F15" s="42"/>
      <c r="G15"/>
      <c r="H15"/>
      <c r="I15"/>
      <c r="J15"/>
      <c r="K15"/>
      <c r="L15"/>
    </row>
    <row r="16" spans="1:20" ht="18" customHeight="1" thickBot="1" x14ac:dyDescent="0.35">
      <c r="B16" s="41" t="s">
        <v>107</v>
      </c>
      <c r="C16" s="42"/>
      <c r="D16" s="42"/>
      <c r="E16" s="42"/>
      <c r="F16" s="42"/>
      <c r="G16"/>
      <c r="H16"/>
      <c r="I16"/>
      <c r="J16"/>
      <c r="K16"/>
      <c r="L16"/>
    </row>
    <row r="17" spans="2:12" ht="18" customHeight="1" thickBot="1" x14ac:dyDescent="0.35">
      <c r="B17" s="41" t="s">
        <v>108</v>
      </c>
      <c r="C17" s="42"/>
      <c r="D17" s="42"/>
      <c r="E17" s="42"/>
      <c r="F17" s="42"/>
      <c r="G17"/>
      <c r="H17"/>
      <c r="I17"/>
      <c r="J17"/>
      <c r="K17"/>
      <c r="L17"/>
    </row>
    <row r="18" spans="2:12" ht="18" customHeight="1" thickBot="1" x14ac:dyDescent="0.35">
      <c r="B18" s="41" t="s">
        <v>109</v>
      </c>
      <c r="C18" s="42"/>
      <c r="D18" s="42"/>
      <c r="E18" s="42"/>
      <c r="F18" s="42"/>
      <c r="G18"/>
      <c r="H18"/>
      <c r="I18"/>
      <c r="J18"/>
      <c r="K18"/>
      <c r="L18"/>
    </row>
    <row r="19" spans="2:12" ht="18" customHeight="1" thickBot="1" x14ac:dyDescent="0.35">
      <c r="B19" s="41" t="s">
        <v>110</v>
      </c>
      <c r="C19" s="42"/>
      <c r="D19" s="42"/>
      <c r="E19" s="42"/>
      <c r="F19" s="42"/>
      <c r="G19"/>
      <c r="H19"/>
      <c r="I19"/>
      <c r="J19"/>
      <c r="K19"/>
      <c r="L19"/>
    </row>
    <row r="20" spans="2:12" ht="13.8" customHeight="1" x14ac:dyDescent="0.3">
      <c r="B20"/>
      <c r="C20"/>
      <c r="D20"/>
      <c r="E20"/>
      <c r="F20"/>
      <c r="G20"/>
      <c r="H20"/>
      <c r="I20"/>
      <c r="J20"/>
      <c r="K20"/>
      <c r="L20"/>
    </row>
    <row r="21" spans="2:12" ht="14.4" thickBot="1" x14ac:dyDescent="0.3">
      <c r="B21" s="28" t="s">
        <v>93</v>
      </c>
    </row>
    <row r="22" spans="2:12" ht="14.4" thickBot="1" x14ac:dyDescent="0.3">
      <c r="B22" s="62" t="s">
        <v>101</v>
      </c>
      <c r="C22" s="64" t="s">
        <v>87</v>
      </c>
      <c r="D22" s="65"/>
      <c r="E22" s="65"/>
      <c r="F22" s="66"/>
    </row>
    <row r="23" spans="2:12" ht="27" thickBot="1" x14ac:dyDescent="0.3">
      <c r="B23" s="63"/>
      <c r="C23" s="44" t="s">
        <v>88</v>
      </c>
      <c r="D23" s="44" t="s">
        <v>81</v>
      </c>
      <c r="E23" s="44" t="s">
        <v>82</v>
      </c>
      <c r="F23" s="44" t="s">
        <v>83</v>
      </c>
      <c r="G23" s="28"/>
      <c r="H23" s="28"/>
      <c r="I23" s="28"/>
      <c r="J23" s="28"/>
      <c r="K23" s="28"/>
      <c r="L23" s="28"/>
    </row>
    <row r="24" spans="2:12" ht="18" customHeight="1" thickBot="1" x14ac:dyDescent="0.35">
      <c r="B24" s="41" t="s">
        <v>102</v>
      </c>
      <c r="C24" s="42"/>
      <c r="D24" s="42"/>
      <c r="E24" s="42"/>
      <c r="F24" s="42"/>
      <c r="G24"/>
      <c r="H24"/>
      <c r="I24"/>
      <c r="J24"/>
      <c r="K24"/>
      <c r="L24"/>
    </row>
    <row r="25" spans="2:12" ht="18" customHeight="1" thickBot="1" x14ac:dyDescent="0.35">
      <c r="B25" s="41" t="s">
        <v>103</v>
      </c>
      <c r="C25" s="42" t="s">
        <v>89</v>
      </c>
      <c r="D25" s="42"/>
      <c r="E25" s="42"/>
      <c r="F25" s="42"/>
      <c r="G25"/>
      <c r="H25"/>
      <c r="I25"/>
      <c r="J25"/>
      <c r="K25"/>
      <c r="L25"/>
    </row>
    <row r="26" spans="2:12" ht="18" customHeight="1" thickBot="1" x14ac:dyDescent="0.35">
      <c r="B26" s="41" t="s">
        <v>104</v>
      </c>
      <c r="C26" s="42"/>
      <c r="D26" s="42"/>
      <c r="E26" s="42"/>
      <c r="F26" s="42"/>
      <c r="G26"/>
      <c r="H26"/>
      <c r="I26"/>
      <c r="J26"/>
      <c r="K26"/>
      <c r="L26"/>
    </row>
    <row r="27" spans="2:12" ht="18" customHeight="1" thickBot="1" x14ac:dyDescent="0.35">
      <c r="B27" s="41" t="s">
        <v>105</v>
      </c>
      <c r="C27" s="42"/>
      <c r="D27" s="42"/>
      <c r="E27" s="42"/>
      <c r="F27" s="42"/>
      <c r="G27"/>
      <c r="H27"/>
      <c r="I27"/>
      <c r="J27"/>
      <c r="K27"/>
      <c r="L27"/>
    </row>
    <row r="28" spans="2:12" ht="18" customHeight="1" thickBot="1" x14ac:dyDescent="0.35">
      <c r="B28" s="41" t="s">
        <v>106</v>
      </c>
      <c r="C28" s="42"/>
      <c r="D28" s="42"/>
      <c r="E28" s="42"/>
      <c r="F28" s="42"/>
      <c r="G28"/>
      <c r="H28"/>
      <c r="I28"/>
      <c r="J28"/>
      <c r="K28"/>
      <c r="L28"/>
    </row>
    <row r="29" spans="2:12" ht="18" customHeight="1" thickBot="1" x14ac:dyDescent="0.35">
      <c r="B29" s="41" t="s">
        <v>107</v>
      </c>
      <c r="C29" s="42"/>
      <c r="D29" s="42"/>
      <c r="E29" s="42"/>
      <c r="F29" s="42"/>
      <c r="G29"/>
      <c r="H29"/>
      <c r="I29"/>
      <c r="J29"/>
      <c r="K29"/>
      <c r="L29"/>
    </row>
    <row r="30" spans="2:12" ht="18" customHeight="1" thickBot="1" x14ac:dyDescent="0.35">
      <c r="B30" s="41" t="s">
        <v>108</v>
      </c>
      <c r="C30" s="42"/>
      <c r="D30" s="42"/>
      <c r="E30" s="42"/>
      <c r="F30" s="42"/>
      <c r="G30"/>
      <c r="H30"/>
      <c r="I30"/>
      <c r="J30"/>
      <c r="K30"/>
      <c r="L30"/>
    </row>
    <row r="31" spans="2:12" ht="18" customHeight="1" thickBot="1" x14ac:dyDescent="0.35">
      <c r="B31" s="41" t="s">
        <v>109</v>
      </c>
      <c r="C31" s="42"/>
      <c r="D31" s="42"/>
      <c r="E31" s="42"/>
      <c r="F31" s="42"/>
      <c r="G31"/>
      <c r="H31"/>
      <c r="I31"/>
      <c r="J31"/>
      <c r="K31"/>
      <c r="L31"/>
    </row>
    <row r="32" spans="2:12" ht="18" customHeight="1" thickBot="1" x14ac:dyDescent="0.35">
      <c r="B32" s="41" t="s">
        <v>110</v>
      </c>
      <c r="C32" s="42"/>
      <c r="D32" s="42"/>
      <c r="E32" s="42"/>
      <c r="F32" s="42"/>
      <c r="G32"/>
      <c r="H32"/>
      <c r="I32"/>
      <c r="J32"/>
      <c r="K32"/>
      <c r="L32"/>
    </row>
    <row r="33" spans="2:12" ht="24" customHeight="1" x14ac:dyDescent="0.3">
      <c r="B33"/>
      <c r="C33"/>
      <c r="D33"/>
      <c r="E33"/>
      <c r="F33"/>
      <c r="G33"/>
      <c r="H33"/>
      <c r="I33"/>
      <c r="J33"/>
      <c r="K33"/>
      <c r="L33"/>
    </row>
    <row r="34" spans="2:12" ht="24" customHeight="1" x14ac:dyDescent="0.3">
      <c r="B34"/>
      <c r="C34"/>
      <c r="D34"/>
      <c r="E34"/>
      <c r="F34"/>
      <c r="G34"/>
      <c r="H34"/>
      <c r="I34"/>
      <c r="J34"/>
      <c r="K34"/>
      <c r="L34"/>
    </row>
    <row r="35" spans="2:12" ht="24" customHeight="1" x14ac:dyDescent="0.3">
      <c r="B35"/>
      <c r="C35"/>
      <c r="D35"/>
      <c r="E35"/>
      <c r="F35"/>
      <c r="G35"/>
      <c r="H35"/>
      <c r="I35"/>
      <c r="J35"/>
      <c r="K35"/>
      <c r="L35"/>
    </row>
    <row r="36" spans="2:12" ht="14.4" x14ac:dyDescent="0.3">
      <c r="B36"/>
      <c r="C36"/>
      <c r="D36"/>
      <c r="E36"/>
      <c r="F36"/>
      <c r="G36"/>
      <c r="H36"/>
      <c r="I36"/>
      <c r="J36"/>
      <c r="K36"/>
      <c r="L36"/>
    </row>
    <row r="37" spans="2:12" ht="14.4" x14ac:dyDescent="0.3">
      <c r="B37"/>
      <c r="C37"/>
      <c r="D37"/>
      <c r="E37"/>
      <c r="F37"/>
      <c r="G37"/>
      <c r="H37"/>
      <c r="I37"/>
      <c r="J37"/>
      <c r="K37"/>
      <c r="L37"/>
    </row>
    <row r="38" spans="2:12" ht="15.75" customHeight="1" x14ac:dyDescent="0.3">
      <c r="B38"/>
      <c r="C38"/>
      <c r="D38"/>
      <c r="E38"/>
      <c r="F38"/>
      <c r="G38"/>
      <c r="H38"/>
      <c r="I38"/>
      <c r="J38"/>
      <c r="K38"/>
      <c r="L38"/>
    </row>
    <row r="44" spans="2:12" ht="15" customHeight="1" x14ac:dyDescent="0.25"/>
    <row r="45" spans="2:12" ht="15" customHeight="1" x14ac:dyDescent="0.25"/>
    <row r="46" spans="2:12" ht="15" customHeight="1" x14ac:dyDescent="0.25"/>
    <row r="47" spans="2:12" ht="15.75" customHeight="1" x14ac:dyDescent="0.25"/>
    <row r="53" ht="15" customHeight="1" x14ac:dyDescent="0.25"/>
    <row r="54" ht="15" customHeight="1" x14ac:dyDescent="0.25"/>
    <row r="55" ht="15" customHeight="1" x14ac:dyDescent="0.25"/>
    <row r="56" ht="15.75" customHeight="1" x14ac:dyDescent="0.25"/>
  </sheetData>
  <mergeCells count="9">
    <mergeCell ref="A1:P1"/>
    <mergeCell ref="B9:B10"/>
    <mergeCell ref="B4:L4"/>
    <mergeCell ref="D3:L3"/>
    <mergeCell ref="B6:L6"/>
    <mergeCell ref="B5:L5"/>
    <mergeCell ref="C9:F9"/>
    <mergeCell ref="B22:B23"/>
    <mergeCell ref="C22:F22"/>
  </mergeCells>
  <pageMargins left="0.7" right="0.7" top="0.75" bottom="0.75" header="0.3" footer="0.3"/>
  <pageSetup paperSize="8" orientation="landscape" r:id="rId1"/>
  <headerFooter>
    <oddHeader>&amp;COFFICIAL - SENSITIVE - COMMERCIAL</oddHeader>
    <oddFooter>&amp;L20th April 2021&amp;COFFICIAL - SENSITIVE - COMMERCIAL&amp;RD47 - Annex D - Appendix 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7BBE3-DB6F-424A-8061-9B7BDFB029AF}">
  <dimension ref="A1:Q100"/>
  <sheetViews>
    <sheetView workbookViewId="0">
      <selection sqref="A1:P1"/>
    </sheetView>
  </sheetViews>
  <sheetFormatPr defaultRowHeight="14.4" x14ac:dyDescent="0.3"/>
  <cols>
    <col min="2" max="2" width="46.21875" customWidth="1"/>
    <col min="3" max="6" width="17.109375" customWidth="1"/>
  </cols>
  <sheetData>
    <row r="1" spans="1:17" ht="15.6" x14ac:dyDescent="0.3">
      <c r="A1" s="46" t="s">
        <v>2125</v>
      </c>
      <c r="B1" s="46"/>
      <c r="C1" s="46"/>
      <c r="D1" s="46"/>
      <c r="E1" s="46"/>
      <c r="F1" s="46"/>
      <c r="G1" s="46"/>
      <c r="H1" s="46"/>
      <c r="I1" s="46"/>
      <c r="J1" s="46"/>
      <c r="K1" s="46"/>
      <c r="L1" s="46"/>
      <c r="M1" s="46"/>
      <c r="N1" s="46"/>
      <c r="O1" s="46"/>
      <c r="P1" s="46"/>
      <c r="Q1" s="2"/>
    </row>
    <row r="2" spans="1:17" ht="15" thickBot="1" x14ac:dyDescent="0.35"/>
    <row r="3" spans="1:17" ht="15" customHeight="1" thickBot="1" x14ac:dyDescent="0.35">
      <c r="B3" s="29" t="s">
        <v>13</v>
      </c>
      <c r="C3" s="149" t="s">
        <v>86</v>
      </c>
      <c r="D3" s="150"/>
      <c r="E3" s="150"/>
      <c r="F3" s="150"/>
      <c r="G3" s="150"/>
      <c r="H3" s="150"/>
      <c r="I3" s="150"/>
      <c r="J3" s="151"/>
    </row>
    <row r="4" spans="1:17" x14ac:dyDescent="0.3">
      <c r="B4" s="61" t="s">
        <v>2046</v>
      </c>
      <c r="C4" s="61"/>
      <c r="D4" s="61"/>
      <c r="E4" s="61"/>
      <c r="F4" s="61"/>
      <c r="G4" s="61"/>
      <c r="H4" s="61"/>
      <c r="I4" s="61"/>
      <c r="J4" s="61"/>
      <c r="K4" s="61"/>
      <c r="L4" s="61"/>
      <c r="M4" s="61"/>
      <c r="N4" s="61"/>
      <c r="O4" s="61"/>
      <c r="P4" s="61"/>
      <c r="Q4" s="61"/>
    </row>
    <row r="5" spans="1:17" x14ac:dyDescent="0.3">
      <c r="B5" s="61" t="s">
        <v>84</v>
      </c>
      <c r="C5" s="61"/>
      <c r="D5" s="61"/>
      <c r="E5" s="61"/>
      <c r="F5" s="61"/>
      <c r="G5" s="61"/>
      <c r="H5" s="61"/>
      <c r="I5" s="61"/>
      <c r="J5" s="61"/>
      <c r="K5" s="61"/>
      <c r="L5" s="61"/>
      <c r="M5" s="61"/>
      <c r="N5" s="61"/>
      <c r="O5" s="61"/>
      <c r="P5" s="61"/>
      <c r="Q5" s="61"/>
    </row>
    <row r="6" spans="1:17" ht="15" thickBot="1" x14ac:dyDescent="0.35"/>
    <row r="7" spans="1:17" ht="15" thickBot="1" x14ac:dyDescent="0.35">
      <c r="B7" s="183" t="s">
        <v>2067</v>
      </c>
      <c r="C7" s="184"/>
      <c r="D7" s="184"/>
      <c r="E7" s="184"/>
      <c r="F7" s="185"/>
    </row>
    <row r="8" spans="1:17" ht="27" customHeight="1" thickBot="1" x14ac:dyDescent="0.35">
      <c r="B8" s="179" t="s">
        <v>2050</v>
      </c>
      <c r="C8" s="161" t="s">
        <v>14</v>
      </c>
      <c r="D8" s="161" t="s">
        <v>15</v>
      </c>
      <c r="E8" s="161" t="s">
        <v>16</v>
      </c>
      <c r="F8" s="161" t="s">
        <v>17</v>
      </c>
    </row>
    <row r="9" spans="1:17" ht="30" customHeight="1" thickBot="1" x14ac:dyDescent="0.35">
      <c r="B9" s="180" t="s">
        <v>2068</v>
      </c>
      <c r="C9" s="181"/>
      <c r="D9" s="181"/>
      <c r="E9" s="181"/>
      <c r="F9" s="181"/>
    </row>
    <row r="10" spans="1:17" ht="30" customHeight="1" thickBot="1" x14ac:dyDescent="0.35">
      <c r="B10" s="180" t="s">
        <v>2069</v>
      </c>
      <c r="C10" s="181"/>
      <c r="D10" s="181"/>
      <c r="E10" s="181"/>
      <c r="F10" s="181"/>
    </row>
    <row r="11" spans="1:17" ht="30" customHeight="1" thickBot="1" x14ac:dyDescent="0.35">
      <c r="B11" s="180" t="s">
        <v>2070</v>
      </c>
      <c r="C11" s="181"/>
      <c r="D11" s="181"/>
      <c r="E11" s="181"/>
      <c r="F11" s="181"/>
    </row>
    <row r="12" spans="1:17" ht="30" customHeight="1" thickBot="1" x14ac:dyDescent="0.35">
      <c r="B12" s="180" t="s">
        <v>2071</v>
      </c>
      <c r="C12" s="181"/>
      <c r="D12" s="181"/>
      <c r="E12" s="181"/>
      <c r="F12" s="181"/>
    </row>
    <row r="13" spans="1:17" ht="30" customHeight="1" thickBot="1" x14ac:dyDescent="0.35">
      <c r="B13" s="183" t="s">
        <v>2072</v>
      </c>
      <c r="C13" s="184"/>
      <c r="D13" s="184"/>
      <c r="E13" s="184"/>
      <c r="F13" s="185"/>
    </row>
    <row r="14" spans="1:17" ht="30" customHeight="1" thickBot="1" x14ac:dyDescent="0.35">
      <c r="B14" s="180" t="s">
        <v>2073</v>
      </c>
      <c r="C14" s="156"/>
      <c r="D14" s="156"/>
      <c r="E14" s="156"/>
      <c r="F14" s="156"/>
    </row>
    <row r="15" spans="1:17" ht="30" customHeight="1" thickBot="1" x14ac:dyDescent="0.35">
      <c r="B15" s="180" t="s">
        <v>2074</v>
      </c>
      <c r="C15" s="156"/>
      <c r="D15" s="156"/>
      <c r="E15" s="156"/>
      <c r="F15" s="156"/>
    </row>
    <row r="16" spans="1:17" ht="30" customHeight="1" thickBot="1" x14ac:dyDescent="0.35">
      <c r="B16" s="180" t="s">
        <v>2075</v>
      </c>
      <c r="C16" s="156"/>
      <c r="D16" s="156"/>
      <c r="E16" s="156"/>
      <c r="F16" s="156"/>
    </row>
    <row r="17" spans="2:6" ht="30" customHeight="1" thickBot="1" x14ac:dyDescent="0.35">
      <c r="B17" s="180" t="s">
        <v>2076</v>
      </c>
      <c r="C17" s="156"/>
      <c r="D17" s="156"/>
      <c r="E17" s="156"/>
      <c r="F17" s="156"/>
    </row>
    <row r="18" spans="2:6" ht="30" customHeight="1" thickBot="1" x14ac:dyDescent="0.35">
      <c r="B18" s="180" t="s">
        <v>2077</v>
      </c>
      <c r="C18" s="156"/>
      <c r="D18" s="156"/>
      <c r="E18" s="156"/>
      <c r="F18" s="156"/>
    </row>
    <row r="19" spans="2:6" ht="30" customHeight="1" thickBot="1" x14ac:dyDescent="0.35">
      <c r="B19" s="180" t="s">
        <v>2078</v>
      </c>
      <c r="C19" s="156"/>
      <c r="D19" s="156"/>
      <c r="E19" s="156"/>
      <c r="F19" s="156"/>
    </row>
    <row r="20" spans="2:6" ht="30" customHeight="1" thickBot="1" x14ac:dyDescent="0.35">
      <c r="B20" s="180" t="s">
        <v>2079</v>
      </c>
      <c r="C20" s="156"/>
      <c r="D20" s="156"/>
      <c r="E20" s="156"/>
      <c r="F20" s="156"/>
    </row>
    <row r="21" spans="2:6" ht="30" customHeight="1" thickBot="1" x14ac:dyDescent="0.35">
      <c r="B21" s="180" t="s">
        <v>2080</v>
      </c>
      <c r="C21" s="156"/>
      <c r="D21" s="156"/>
      <c r="E21" s="156"/>
      <c r="F21" s="156"/>
    </row>
    <row r="22" spans="2:6" ht="30" customHeight="1" thickBot="1" x14ac:dyDescent="0.35">
      <c r="B22" s="180" t="s">
        <v>2081</v>
      </c>
      <c r="C22" s="156"/>
      <c r="D22" s="156"/>
      <c r="E22" s="156"/>
      <c r="F22" s="156"/>
    </row>
    <row r="23" spans="2:6" ht="30" customHeight="1" thickBot="1" x14ac:dyDescent="0.35">
      <c r="B23" s="180" t="s">
        <v>2082</v>
      </c>
      <c r="C23" s="156"/>
      <c r="D23" s="156"/>
      <c r="E23" s="156"/>
      <c r="F23" s="156"/>
    </row>
    <row r="24" spans="2:6" ht="30" customHeight="1" thickBot="1" x14ac:dyDescent="0.35">
      <c r="B24" s="180" t="s">
        <v>2083</v>
      </c>
      <c r="C24" s="156"/>
      <c r="D24" s="156"/>
      <c r="E24" s="156"/>
      <c r="F24" s="156"/>
    </row>
    <row r="25" spans="2:6" ht="30" customHeight="1" thickBot="1" x14ac:dyDescent="0.35">
      <c r="B25" s="180" t="s">
        <v>2084</v>
      </c>
      <c r="C25" s="156"/>
      <c r="D25" s="156"/>
      <c r="E25" s="156"/>
      <c r="F25" s="156"/>
    </row>
    <row r="26" spans="2:6" ht="30" customHeight="1" thickBot="1" x14ac:dyDescent="0.35">
      <c r="B26" s="180" t="s">
        <v>2085</v>
      </c>
      <c r="C26" s="156"/>
      <c r="D26" s="156"/>
      <c r="E26" s="156"/>
      <c r="F26" s="156"/>
    </row>
    <row r="27" spans="2:6" ht="30" customHeight="1" thickBot="1" x14ac:dyDescent="0.35">
      <c r="B27" s="180" t="s">
        <v>2086</v>
      </c>
      <c r="C27" s="181"/>
      <c r="D27" s="181"/>
      <c r="E27" s="181"/>
      <c r="F27" s="181"/>
    </row>
    <row r="28" spans="2:6" ht="30" customHeight="1" thickBot="1" x14ac:dyDescent="0.35">
      <c r="B28" s="183" t="s">
        <v>2087</v>
      </c>
      <c r="C28" s="184"/>
      <c r="D28" s="184"/>
      <c r="E28" s="184"/>
      <c r="F28" s="185"/>
    </row>
    <row r="29" spans="2:6" ht="30" customHeight="1" thickBot="1" x14ac:dyDescent="0.35">
      <c r="B29" s="180" t="s">
        <v>2088</v>
      </c>
      <c r="C29" s="156"/>
      <c r="D29" s="156"/>
      <c r="E29" s="156"/>
      <c r="F29" s="156"/>
    </row>
    <row r="30" spans="2:6" ht="30" customHeight="1" thickBot="1" x14ac:dyDescent="0.35">
      <c r="B30" s="183" t="s">
        <v>2089</v>
      </c>
      <c r="C30" s="184"/>
      <c r="D30" s="184"/>
      <c r="E30" s="184"/>
      <c r="F30" s="185"/>
    </row>
    <row r="31" spans="2:6" ht="30" customHeight="1" thickBot="1" x14ac:dyDescent="0.35">
      <c r="B31" s="180" t="s">
        <v>2090</v>
      </c>
      <c r="C31" s="156"/>
      <c r="D31" s="156"/>
      <c r="E31" s="156"/>
      <c r="F31" s="156"/>
    </row>
    <row r="32" spans="2:6" ht="30" customHeight="1" thickBot="1" x14ac:dyDescent="0.35">
      <c r="B32" s="180" t="s">
        <v>2091</v>
      </c>
      <c r="C32" s="156"/>
      <c r="D32" s="156"/>
      <c r="E32" s="156"/>
      <c r="F32" s="156"/>
    </row>
    <row r="33" spans="2:6" ht="30" customHeight="1" thickBot="1" x14ac:dyDescent="0.35">
      <c r="B33" s="180" t="s">
        <v>2092</v>
      </c>
      <c r="C33" s="156"/>
      <c r="D33" s="156"/>
      <c r="E33" s="156"/>
      <c r="F33" s="156"/>
    </row>
    <row r="34" spans="2:6" ht="30" customHeight="1" thickBot="1" x14ac:dyDescent="0.35">
      <c r="B34" s="180" t="s">
        <v>2093</v>
      </c>
      <c r="C34" s="156"/>
      <c r="D34" s="156"/>
      <c r="E34" s="156"/>
      <c r="F34" s="156"/>
    </row>
    <row r="35" spans="2:6" ht="30" customHeight="1" thickBot="1" x14ac:dyDescent="0.35">
      <c r="B35" s="180" t="s">
        <v>2094</v>
      </c>
      <c r="C35" s="156"/>
      <c r="D35" s="156"/>
      <c r="E35" s="156"/>
      <c r="F35" s="156"/>
    </row>
    <row r="36" spans="2:6" ht="30" customHeight="1" thickBot="1" x14ac:dyDescent="0.35">
      <c r="B36" s="180" t="s">
        <v>2095</v>
      </c>
      <c r="C36" s="156"/>
      <c r="D36" s="156"/>
      <c r="E36" s="156"/>
      <c r="F36" s="156"/>
    </row>
    <row r="37" spans="2:6" ht="30" customHeight="1" thickBot="1" x14ac:dyDescent="0.35">
      <c r="B37" s="183" t="s">
        <v>2096</v>
      </c>
      <c r="C37" s="184"/>
      <c r="D37" s="184"/>
      <c r="E37" s="184"/>
      <c r="F37" s="185"/>
    </row>
    <row r="38" spans="2:6" ht="30" customHeight="1" thickBot="1" x14ac:dyDescent="0.35">
      <c r="B38" s="180" t="s">
        <v>2090</v>
      </c>
      <c r="C38" s="156"/>
      <c r="D38" s="156"/>
      <c r="E38" s="156"/>
      <c r="F38" s="156"/>
    </row>
    <row r="39" spans="2:6" ht="30" customHeight="1" thickBot="1" x14ac:dyDescent="0.35">
      <c r="B39" s="180" t="s">
        <v>2091</v>
      </c>
      <c r="C39" s="156"/>
      <c r="D39" s="156"/>
      <c r="E39" s="156"/>
      <c r="F39" s="156"/>
    </row>
    <row r="40" spans="2:6" ht="30" customHeight="1" thickBot="1" x14ac:dyDescent="0.35">
      <c r="B40" s="180" t="s">
        <v>2092</v>
      </c>
      <c r="C40" s="156"/>
      <c r="D40" s="156"/>
      <c r="E40" s="156"/>
      <c r="F40" s="156"/>
    </row>
    <row r="41" spans="2:6" ht="30" customHeight="1" thickBot="1" x14ac:dyDescent="0.35">
      <c r="B41" s="180" t="s">
        <v>2093</v>
      </c>
      <c r="C41" s="156"/>
      <c r="D41" s="156"/>
      <c r="E41" s="156"/>
      <c r="F41" s="156"/>
    </row>
    <row r="42" spans="2:6" ht="30" customHeight="1" thickBot="1" x14ac:dyDescent="0.35">
      <c r="B42" s="180" t="s">
        <v>2094</v>
      </c>
      <c r="C42" s="156"/>
      <c r="D42" s="156"/>
      <c r="E42" s="156"/>
      <c r="F42" s="156"/>
    </row>
    <row r="43" spans="2:6" ht="30" customHeight="1" thickBot="1" x14ac:dyDescent="0.35">
      <c r="B43" s="180" t="s">
        <v>2095</v>
      </c>
      <c r="C43" s="156"/>
      <c r="D43" s="156"/>
      <c r="E43" s="156"/>
      <c r="F43" s="156"/>
    </row>
    <row r="44" spans="2:6" ht="30" customHeight="1" thickBot="1" x14ac:dyDescent="0.35">
      <c r="B44" s="183" t="s">
        <v>2097</v>
      </c>
      <c r="C44" s="184"/>
      <c r="D44" s="184"/>
      <c r="E44" s="184"/>
      <c r="F44" s="185"/>
    </row>
    <row r="45" spans="2:6" ht="30" customHeight="1" thickBot="1" x14ac:dyDescent="0.35">
      <c r="B45" s="180" t="s">
        <v>2090</v>
      </c>
      <c r="C45" s="156"/>
      <c r="D45" s="156"/>
      <c r="E45" s="156"/>
      <c r="F45" s="156"/>
    </row>
    <row r="46" spans="2:6" ht="30" customHeight="1" thickBot="1" x14ac:dyDescent="0.35">
      <c r="B46" s="180" t="s">
        <v>2091</v>
      </c>
      <c r="C46" s="156"/>
      <c r="D46" s="156"/>
      <c r="E46" s="156"/>
      <c r="F46" s="156"/>
    </row>
    <row r="47" spans="2:6" ht="30" customHeight="1" thickBot="1" x14ac:dyDescent="0.35">
      <c r="B47" s="180" t="s">
        <v>2092</v>
      </c>
      <c r="C47" s="156"/>
      <c r="D47" s="156"/>
      <c r="E47" s="156"/>
      <c r="F47" s="156"/>
    </row>
    <row r="48" spans="2:6" ht="30" customHeight="1" thickBot="1" x14ac:dyDescent="0.35">
      <c r="B48" s="180" t="s">
        <v>2093</v>
      </c>
      <c r="C48" s="156"/>
      <c r="D48" s="156"/>
      <c r="E48" s="156"/>
      <c r="F48" s="156"/>
    </row>
    <row r="49" spans="2:6" ht="30" customHeight="1" thickBot="1" x14ac:dyDescent="0.35">
      <c r="B49" s="180" t="s">
        <v>2094</v>
      </c>
      <c r="C49" s="156"/>
      <c r="D49" s="156"/>
      <c r="E49" s="156"/>
      <c r="F49" s="156"/>
    </row>
    <row r="50" spans="2:6" ht="30" customHeight="1" thickBot="1" x14ac:dyDescent="0.35">
      <c r="B50" s="180" t="s">
        <v>2095</v>
      </c>
      <c r="C50" s="156"/>
      <c r="D50" s="156"/>
      <c r="E50" s="156"/>
      <c r="F50" s="156"/>
    </row>
    <row r="51" spans="2:6" ht="30" customHeight="1" thickBot="1" x14ac:dyDescent="0.35">
      <c r="B51" s="183" t="s">
        <v>2098</v>
      </c>
      <c r="C51" s="184"/>
      <c r="D51" s="184"/>
      <c r="E51" s="184"/>
      <c r="F51" s="185"/>
    </row>
    <row r="52" spans="2:6" ht="30" customHeight="1" thickBot="1" x14ac:dyDescent="0.35">
      <c r="B52" s="183" t="s">
        <v>2099</v>
      </c>
      <c r="C52" s="184"/>
      <c r="D52" s="184"/>
      <c r="E52" s="184"/>
      <c r="F52" s="185"/>
    </row>
    <row r="53" spans="2:6" ht="30" customHeight="1" thickBot="1" x14ac:dyDescent="0.35">
      <c r="B53" s="180" t="s">
        <v>2100</v>
      </c>
      <c r="C53" s="156"/>
      <c r="D53" s="156"/>
      <c r="E53" s="156"/>
      <c r="F53" s="156"/>
    </row>
    <row r="54" spans="2:6" ht="30" customHeight="1" thickBot="1" x14ac:dyDescent="0.35">
      <c r="B54" s="180" t="s">
        <v>2101</v>
      </c>
      <c r="C54" s="156"/>
      <c r="D54" s="156"/>
      <c r="E54" s="156"/>
      <c r="F54" s="156"/>
    </row>
    <row r="55" spans="2:6" ht="30" customHeight="1" thickBot="1" x14ac:dyDescent="0.35">
      <c r="B55" s="180" t="s">
        <v>2102</v>
      </c>
      <c r="C55" s="156"/>
      <c r="D55" s="156"/>
      <c r="E55" s="156"/>
      <c r="F55" s="156"/>
    </row>
    <row r="56" spans="2:6" ht="30" customHeight="1" thickBot="1" x14ac:dyDescent="0.35">
      <c r="B56" s="180" t="s">
        <v>2103</v>
      </c>
      <c r="C56" s="156"/>
      <c r="D56" s="156"/>
      <c r="E56" s="156"/>
      <c r="F56" s="156"/>
    </row>
    <row r="57" spans="2:6" ht="30" customHeight="1" thickBot="1" x14ac:dyDescent="0.35">
      <c r="B57" s="180" t="s">
        <v>2104</v>
      </c>
      <c r="C57" s="156"/>
      <c r="D57" s="156"/>
      <c r="E57" s="156"/>
      <c r="F57" s="156"/>
    </row>
    <row r="58" spans="2:6" ht="30" customHeight="1" thickBot="1" x14ac:dyDescent="0.35">
      <c r="B58" s="180" t="s">
        <v>2105</v>
      </c>
      <c r="C58" s="156"/>
      <c r="D58" s="156"/>
      <c r="E58" s="156"/>
      <c r="F58" s="156"/>
    </row>
    <row r="59" spans="2:6" ht="30" customHeight="1" thickBot="1" x14ac:dyDescent="0.35">
      <c r="B59" s="180" t="s">
        <v>2106</v>
      </c>
      <c r="C59" s="156"/>
      <c r="D59" s="156"/>
      <c r="E59" s="156"/>
      <c r="F59" s="156"/>
    </row>
    <row r="60" spans="2:6" ht="30" customHeight="1" thickBot="1" x14ac:dyDescent="0.35">
      <c r="B60" s="180" t="s">
        <v>2107</v>
      </c>
      <c r="C60" s="156"/>
      <c r="D60" s="156"/>
      <c r="E60" s="156"/>
      <c r="F60" s="156"/>
    </row>
    <row r="61" spans="2:6" ht="30" customHeight="1" thickBot="1" x14ac:dyDescent="0.35">
      <c r="B61" s="183" t="s">
        <v>2108</v>
      </c>
      <c r="C61" s="184"/>
      <c r="D61" s="184"/>
      <c r="E61" s="184"/>
      <c r="F61" s="185"/>
    </row>
    <row r="62" spans="2:6" ht="30" customHeight="1" thickBot="1" x14ac:dyDescent="0.35">
      <c r="B62" s="180" t="s">
        <v>2100</v>
      </c>
      <c r="C62" s="156"/>
      <c r="D62" s="156"/>
      <c r="E62" s="156"/>
      <c r="F62" s="156"/>
    </row>
    <row r="63" spans="2:6" ht="30" customHeight="1" thickBot="1" x14ac:dyDescent="0.35">
      <c r="B63" s="180" t="s">
        <v>2101</v>
      </c>
      <c r="C63" s="156"/>
      <c r="D63" s="156"/>
      <c r="E63" s="156"/>
      <c r="F63" s="156"/>
    </row>
    <row r="64" spans="2:6" ht="30" customHeight="1" thickBot="1" x14ac:dyDescent="0.35">
      <c r="B64" s="180" t="s">
        <v>2102</v>
      </c>
      <c r="C64" s="156"/>
      <c r="D64" s="156"/>
      <c r="E64" s="156"/>
      <c r="F64" s="156"/>
    </row>
    <row r="65" spans="2:6" ht="30" customHeight="1" thickBot="1" x14ac:dyDescent="0.35">
      <c r="B65" s="180" t="s">
        <v>2103</v>
      </c>
      <c r="C65" s="156"/>
      <c r="D65" s="156"/>
      <c r="E65" s="156"/>
      <c r="F65" s="156"/>
    </row>
    <row r="66" spans="2:6" ht="30" customHeight="1" thickBot="1" x14ac:dyDescent="0.35">
      <c r="B66" s="180" t="s">
        <v>2104</v>
      </c>
      <c r="C66" s="156"/>
      <c r="D66" s="156"/>
      <c r="E66" s="156"/>
      <c r="F66" s="156"/>
    </row>
    <row r="67" spans="2:6" ht="30" customHeight="1" thickBot="1" x14ac:dyDescent="0.35">
      <c r="B67" s="180" t="s">
        <v>2105</v>
      </c>
      <c r="C67" s="156"/>
      <c r="D67" s="156"/>
      <c r="E67" s="156"/>
      <c r="F67" s="156"/>
    </row>
    <row r="68" spans="2:6" ht="30" customHeight="1" thickBot="1" x14ac:dyDescent="0.35">
      <c r="B68" s="180" t="s">
        <v>2106</v>
      </c>
      <c r="C68" s="156"/>
      <c r="D68" s="156"/>
      <c r="E68" s="156"/>
      <c r="F68" s="156"/>
    </row>
    <row r="69" spans="2:6" ht="30" customHeight="1" thickBot="1" x14ac:dyDescent="0.35">
      <c r="B69" s="180" t="s">
        <v>2107</v>
      </c>
      <c r="C69" s="156"/>
      <c r="D69" s="156"/>
      <c r="E69" s="156"/>
      <c r="F69" s="156"/>
    </row>
    <row r="70" spans="2:6" ht="30" customHeight="1" thickBot="1" x14ac:dyDescent="0.35">
      <c r="B70" s="183" t="s">
        <v>2109</v>
      </c>
      <c r="C70" s="184"/>
      <c r="D70" s="184"/>
      <c r="E70" s="184"/>
      <c r="F70" s="185"/>
    </row>
    <row r="71" spans="2:6" ht="30" customHeight="1" thickBot="1" x14ac:dyDescent="0.35">
      <c r="B71" s="180" t="s">
        <v>2100</v>
      </c>
      <c r="C71" s="156"/>
      <c r="D71" s="156"/>
      <c r="E71" s="156"/>
      <c r="F71" s="156"/>
    </row>
    <row r="72" spans="2:6" ht="30" customHeight="1" thickBot="1" x14ac:dyDescent="0.35">
      <c r="B72" s="180" t="s">
        <v>2101</v>
      </c>
      <c r="C72" s="156"/>
      <c r="D72" s="156"/>
      <c r="E72" s="156"/>
      <c r="F72" s="156"/>
    </row>
    <row r="73" spans="2:6" ht="30" customHeight="1" thickBot="1" x14ac:dyDescent="0.35">
      <c r="B73" s="180" t="s">
        <v>2102</v>
      </c>
      <c r="C73" s="156"/>
      <c r="D73" s="156"/>
      <c r="E73" s="156"/>
      <c r="F73" s="156"/>
    </row>
    <row r="74" spans="2:6" ht="30" customHeight="1" thickBot="1" x14ac:dyDescent="0.35">
      <c r="B74" s="180" t="s">
        <v>2103</v>
      </c>
      <c r="C74" s="156"/>
      <c r="D74" s="156"/>
      <c r="E74" s="156"/>
      <c r="F74" s="156"/>
    </row>
    <row r="75" spans="2:6" ht="30" customHeight="1" thickBot="1" x14ac:dyDescent="0.35">
      <c r="B75" s="180" t="s">
        <v>2104</v>
      </c>
      <c r="C75" s="156"/>
      <c r="D75" s="156"/>
      <c r="E75" s="156"/>
      <c r="F75" s="156"/>
    </row>
    <row r="76" spans="2:6" ht="30" customHeight="1" thickBot="1" x14ac:dyDescent="0.35">
      <c r="B76" s="180" t="s">
        <v>2105</v>
      </c>
      <c r="C76" s="156"/>
      <c r="D76" s="156"/>
      <c r="E76" s="156"/>
      <c r="F76" s="156"/>
    </row>
    <row r="77" spans="2:6" ht="30" customHeight="1" thickBot="1" x14ac:dyDescent="0.35">
      <c r="B77" s="180" t="s">
        <v>2106</v>
      </c>
      <c r="C77" s="156"/>
      <c r="D77" s="156"/>
      <c r="E77" s="156"/>
      <c r="F77" s="156"/>
    </row>
    <row r="78" spans="2:6" ht="30" customHeight="1" thickBot="1" x14ac:dyDescent="0.35">
      <c r="B78" s="180" t="s">
        <v>2107</v>
      </c>
      <c r="C78" s="156"/>
      <c r="D78" s="156"/>
      <c r="E78" s="156"/>
      <c r="F78" s="156"/>
    </row>
    <row r="79" spans="2:6" ht="30" customHeight="1" thickBot="1" x14ac:dyDescent="0.35">
      <c r="B79" s="183" t="s">
        <v>2110</v>
      </c>
      <c r="C79" s="184"/>
      <c r="D79" s="184"/>
      <c r="E79" s="184"/>
      <c r="F79" s="185"/>
    </row>
    <row r="80" spans="2:6" ht="30" customHeight="1" thickBot="1" x14ac:dyDescent="0.35">
      <c r="B80" s="180" t="s">
        <v>2100</v>
      </c>
      <c r="C80" s="156"/>
      <c r="D80" s="156"/>
      <c r="E80" s="156"/>
      <c r="F80" s="156"/>
    </row>
    <row r="81" spans="2:6" ht="30" customHeight="1" thickBot="1" x14ac:dyDescent="0.35">
      <c r="B81" s="180" t="s">
        <v>2101</v>
      </c>
      <c r="C81" s="156"/>
      <c r="D81" s="156"/>
      <c r="E81" s="156"/>
      <c r="F81" s="156"/>
    </row>
    <row r="82" spans="2:6" ht="30" customHeight="1" thickBot="1" x14ac:dyDescent="0.35">
      <c r="B82" s="180" t="s">
        <v>2102</v>
      </c>
      <c r="C82" s="156"/>
      <c r="D82" s="156"/>
      <c r="E82" s="156"/>
      <c r="F82" s="156"/>
    </row>
    <row r="83" spans="2:6" ht="30" customHeight="1" thickBot="1" x14ac:dyDescent="0.35">
      <c r="B83" s="180" t="s">
        <v>2103</v>
      </c>
      <c r="C83" s="156"/>
      <c r="D83" s="156"/>
      <c r="E83" s="156"/>
      <c r="F83" s="156"/>
    </row>
    <row r="84" spans="2:6" ht="30" customHeight="1" thickBot="1" x14ac:dyDescent="0.35">
      <c r="B84" s="180" t="s">
        <v>2104</v>
      </c>
      <c r="C84" s="156"/>
      <c r="D84" s="156"/>
      <c r="E84" s="156"/>
      <c r="F84" s="156"/>
    </row>
    <row r="85" spans="2:6" ht="30" customHeight="1" thickBot="1" x14ac:dyDescent="0.35">
      <c r="B85" s="180" t="s">
        <v>2105</v>
      </c>
      <c r="C85" s="156"/>
      <c r="D85" s="156"/>
      <c r="E85" s="156"/>
      <c r="F85" s="156"/>
    </row>
    <row r="86" spans="2:6" ht="30" customHeight="1" thickBot="1" x14ac:dyDescent="0.35">
      <c r="B86" s="180" t="s">
        <v>2106</v>
      </c>
      <c r="C86" s="156"/>
      <c r="D86" s="156"/>
      <c r="E86" s="156"/>
      <c r="F86" s="156"/>
    </row>
    <row r="87" spans="2:6" ht="30" customHeight="1" thickBot="1" x14ac:dyDescent="0.35">
      <c r="B87" s="180" t="s">
        <v>2107</v>
      </c>
      <c r="C87" s="156"/>
      <c r="D87" s="156"/>
      <c r="E87" s="156"/>
      <c r="F87" s="156"/>
    </row>
    <row r="88" spans="2:6" ht="30" customHeight="1" thickBot="1" x14ac:dyDescent="0.35">
      <c r="B88" s="183" t="s">
        <v>2111</v>
      </c>
      <c r="C88" s="184"/>
      <c r="D88" s="184"/>
      <c r="E88" s="184"/>
      <c r="F88" s="185"/>
    </row>
    <row r="89" spans="2:6" ht="30" customHeight="1" thickBot="1" x14ac:dyDescent="0.35">
      <c r="B89" s="180" t="s">
        <v>2112</v>
      </c>
      <c r="C89" s="156"/>
      <c r="D89" s="156"/>
      <c r="E89" s="156"/>
      <c r="F89" s="182"/>
    </row>
    <row r="90" spans="2:6" ht="30" customHeight="1" thickBot="1" x14ac:dyDescent="0.35">
      <c r="B90" s="180" t="s">
        <v>2113</v>
      </c>
      <c r="C90" s="156"/>
      <c r="D90" s="156"/>
      <c r="E90" s="156"/>
      <c r="F90" s="182"/>
    </row>
    <row r="91" spans="2:6" ht="30" customHeight="1" thickBot="1" x14ac:dyDescent="0.35">
      <c r="B91" s="180" t="s">
        <v>2114</v>
      </c>
      <c r="C91" s="156"/>
      <c r="D91" s="156"/>
      <c r="E91" s="156"/>
      <c r="F91" s="182"/>
    </row>
    <row r="92" spans="2:6" ht="30" customHeight="1" thickBot="1" x14ac:dyDescent="0.35">
      <c r="B92" s="180" t="s">
        <v>2115</v>
      </c>
      <c r="C92" s="156"/>
      <c r="D92" s="156"/>
      <c r="E92" s="156"/>
      <c r="F92" s="182"/>
    </row>
    <row r="93" spans="2:6" ht="30" customHeight="1" thickBot="1" x14ac:dyDescent="0.35">
      <c r="B93" s="180" t="s">
        <v>2116</v>
      </c>
      <c r="C93" s="156"/>
      <c r="D93" s="156"/>
      <c r="E93" s="156"/>
      <c r="F93" s="182"/>
    </row>
    <row r="94" spans="2:6" ht="30" customHeight="1" thickBot="1" x14ac:dyDescent="0.35">
      <c r="B94" s="183" t="s">
        <v>2117</v>
      </c>
      <c r="C94" s="184"/>
      <c r="D94" s="184"/>
      <c r="E94" s="184"/>
      <c r="F94" s="185"/>
    </row>
    <row r="95" spans="2:6" ht="30" customHeight="1" thickBot="1" x14ac:dyDescent="0.35">
      <c r="B95" s="180" t="s">
        <v>2118</v>
      </c>
      <c r="C95" s="156"/>
      <c r="D95" s="156"/>
      <c r="E95" s="156"/>
      <c r="F95" s="156"/>
    </row>
    <row r="96" spans="2:6" ht="30" customHeight="1" thickBot="1" x14ac:dyDescent="0.35">
      <c r="B96" s="180" t="s">
        <v>2119</v>
      </c>
      <c r="C96" s="156"/>
      <c r="D96" s="156"/>
      <c r="E96" s="156"/>
      <c r="F96" s="156"/>
    </row>
    <row r="97" spans="2:6" ht="30" customHeight="1" thickBot="1" x14ac:dyDescent="0.35">
      <c r="B97" s="180" t="s">
        <v>2120</v>
      </c>
      <c r="C97" s="156"/>
      <c r="D97" s="156"/>
      <c r="E97" s="156"/>
      <c r="F97" s="156"/>
    </row>
    <row r="98" spans="2:6" ht="30" customHeight="1" thickBot="1" x14ac:dyDescent="0.35">
      <c r="B98" s="180" t="s">
        <v>2121</v>
      </c>
      <c r="C98" s="156"/>
      <c r="D98" s="156"/>
      <c r="E98" s="156"/>
      <c r="F98" s="156"/>
    </row>
    <row r="99" spans="2:6" ht="30" customHeight="1" thickBot="1" x14ac:dyDescent="0.35">
      <c r="B99" s="180" t="s">
        <v>2122</v>
      </c>
      <c r="C99" s="156"/>
      <c r="D99" s="156"/>
      <c r="E99" s="156"/>
      <c r="F99" s="156"/>
    </row>
    <row r="100" spans="2:6" ht="30" customHeight="1" thickBot="1" x14ac:dyDescent="0.35">
      <c r="B100" s="180" t="s">
        <v>2123</v>
      </c>
      <c r="C100" s="156"/>
      <c r="D100" s="156"/>
      <c r="E100" s="156"/>
      <c r="F100" s="156"/>
    </row>
  </sheetData>
  <mergeCells count="17">
    <mergeCell ref="B94:F94"/>
    <mergeCell ref="A1:P1"/>
    <mergeCell ref="B4:Q4"/>
    <mergeCell ref="B5:Q5"/>
    <mergeCell ref="C3:J3"/>
    <mergeCell ref="B51:F51"/>
    <mergeCell ref="B52:F52"/>
    <mergeCell ref="B61:F61"/>
    <mergeCell ref="B70:F70"/>
    <mergeCell ref="B79:F79"/>
    <mergeCell ref="B88:F88"/>
    <mergeCell ref="B7:F7"/>
    <mergeCell ref="B13:F13"/>
    <mergeCell ref="B28:F28"/>
    <mergeCell ref="B30:F30"/>
    <mergeCell ref="B37:F37"/>
    <mergeCell ref="B44:F4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43C961-15D7-42EC-9382-BC29BEAFF3C3}">
  <dimension ref="A1:U112"/>
  <sheetViews>
    <sheetView view="pageLayout" zoomScaleNormal="100" workbookViewId="0">
      <selection activeCell="I5" sqref="I5"/>
    </sheetView>
  </sheetViews>
  <sheetFormatPr defaultColWidth="9.109375" defaultRowHeight="13.8" x14ac:dyDescent="0.25"/>
  <cols>
    <col min="1" max="9" width="9.109375" style="1"/>
    <col min="10" max="10" width="21.5546875" style="1" customWidth="1"/>
    <col min="11" max="12" width="7.33203125" style="1" bestFit="1" customWidth="1"/>
    <col min="13" max="13" width="7" style="1" customWidth="1"/>
    <col min="14" max="20" width="7.33203125" style="1" bestFit="1" customWidth="1"/>
    <col min="21" max="21" width="7.109375" style="1" customWidth="1"/>
    <col min="22" max="16384" width="9.109375" style="1"/>
  </cols>
  <sheetData>
    <row r="1" spans="1:21" ht="15.6" x14ac:dyDescent="0.3">
      <c r="A1" s="46" t="s">
        <v>19</v>
      </c>
      <c r="B1" s="46"/>
      <c r="C1" s="46"/>
      <c r="D1" s="46"/>
      <c r="E1" s="46"/>
      <c r="F1" s="46"/>
      <c r="G1" s="46"/>
      <c r="H1" s="46"/>
      <c r="I1" s="46"/>
      <c r="J1" s="2"/>
      <c r="K1" s="2"/>
      <c r="L1" s="2"/>
      <c r="M1" s="2"/>
      <c r="N1" s="2"/>
      <c r="O1" s="2"/>
      <c r="P1" s="2"/>
      <c r="Q1" s="2"/>
      <c r="R1" s="2"/>
      <c r="S1" s="2"/>
      <c r="T1" s="2"/>
      <c r="U1" s="2"/>
    </row>
    <row r="4" spans="1:21" x14ac:dyDescent="0.25">
      <c r="A4" s="60" t="s">
        <v>20</v>
      </c>
      <c r="B4" s="60"/>
      <c r="C4" s="60"/>
      <c r="D4" s="60"/>
      <c r="E4" s="60"/>
      <c r="F4" s="60"/>
      <c r="G4" s="60"/>
      <c r="H4" s="60"/>
      <c r="I4" s="60"/>
      <c r="J4" s="35"/>
      <c r="K4" s="35"/>
      <c r="L4" s="35"/>
      <c r="M4" s="35"/>
      <c r="N4" s="35"/>
      <c r="O4" s="35"/>
      <c r="P4" s="35"/>
      <c r="Q4" s="35"/>
      <c r="R4" s="35"/>
      <c r="S4" s="35"/>
      <c r="T4" s="35"/>
      <c r="U4" s="28"/>
    </row>
    <row r="5" spans="1:21" ht="14.4" thickBot="1" x14ac:dyDescent="0.3">
      <c r="A5" s="28"/>
      <c r="B5" s="28"/>
      <c r="C5" s="28"/>
      <c r="D5" s="28"/>
      <c r="E5" s="28"/>
      <c r="F5" s="28"/>
      <c r="G5" s="28"/>
      <c r="H5" s="28"/>
      <c r="I5" s="28"/>
      <c r="J5" s="28"/>
      <c r="K5" s="28"/>
      <c r="L5" s="28"/>
      <c r="M5" s="28"/>
      <c r="N5" s="28"/>
      <c r="O5" s="28"/>
      <c r="P5" s="28"/>
      <c r="Q5" s="28"/>
      <c r="R5" s="28"/>
      <c r="S5" s="28"/>
      <c r="T5" s="28"/>
      <c r="U5" s="28"/>
    </row>
    <row r="6" spans="1:21" ht="15" customHeight="1" x14ac:dyDescent="0.25">
      <c r="A6" s="71" t="s">
        <v>21</v>
      </c>
      <c r="B6" s="72"/>
      <c r="C6" s="72"/>
      <c r="D6" s="72"/>
      <c r="E6" s="72"/>
      <c r="F6" s="72"/>
      <c r="G6" s="72"/>
      <c r="H6" s="72"/>
      <c r="I6" s="73"/>
      <c r="J6" s="28"/>
      <c r="K6" s="28"/>
      <c r="L6" s="28"/>
      <c r="M6" s="28"/>
      <c r="N6" s="28"/>
      <c r="O6" s="28"/>
      <c r="P6" s="28"/>
      <c r="Q6" s="28"/>
      <c r="R6" s="28"/>
      <c r="S6" s="28"/>
      <c r="T6" s="28"/>
      <c r="U6" s="28"/>
    </row>
    <row r="7" spans="1:21" ht="15" customHeight="1" x14ac:dyDescent="0.25">
      <c r="A7" s="59"/>
      <c r="B7" s="74"/>
      <c r="C7" s="74"/>
      <c r="D7" s="74"/>
      <c r="E7" s="74"/>
      <c r="F7" s="74"/>
      <c r="G7" s="74"/>
      <c r="H7" s="74"/>
      <c r="I7" s="75"/>
      <c r="J7" s="28"/>
      <c r="K7" s="28"/>
      <c r="L7" s="28"/>
      <c r="M7" s="28"/>
      <c r="N7" s="28"/>
      <c r="O7" s="28"/>
      <c r="P7" s="28"/>
      <c r="Q7" s="28"/>
      <c r="R7" s="28"/>
      <c r="S7" s="28"/>
      <c r="T7" s="28"/>
      <c r="U7" s="28"/>
    </row>
    <row r="8" spans="1:21" ht="14.25" customHeight="1" x14ac:dyDescent="0.25">
      <c r="A8" s="59"/>
      <c r="B8" s="74"/>
      <c r="C8" s="74"/>
      <c r="D8" s="74"/>
      <c r="E8" s="74"/>
      <c r="F8" s="74"/>
      <c r="G8" s="74"/>
      <c r="H8" s="74"/>
      <c r="I8" s="75"/>
      <c r="J8" s="28"/>
      <c r="K8" s="28"/>
      <c r="L8" s="28"/>
      <c r="M8" s="28"/>
      <c r="N8" s="28"/>
      <c r="O8" s="28"/>
      <c r="P8" s="28"/>
      <c r="Q8" s="28"/>
      <c r="R8" s="28"/>
      <c r="S8" s="28"/>
      <c r="T8" s="28"/>
      <c r="U8" s="28"/>
    </row>
    <row r="9" spans="1:21" ht="15" customHeight="1" x14ac:dyDescent="0.25">
      <c r="A9" s="59"/>
      <c r="B9" s="74"/>
      <c r="C9" s="74"/>
      <c r="D9" s="74"/>
      <c r="E9" s="74"/>
      <c r="F9" s="74"/>
      <c r="G9" s="74"/>
      <c r="H9" s="74"/>
      <c r="I9" s="75"/>
      <c r="J9" s="28"/>
      <c r="K9" s="28"/>
      <c r="L9" s="28"/>
      <c r="M9" s="28"/>
      <c r="N9" s="28"/>
      <c r="O9" s="28"/>
      <c r="P9" s="28"/>
      <c r="Q9" s="28"/>
      <c r="R9" s="28"/>
      <c r="S9" s="28"/>
      <c r="T9" s="28"/>
      <c r="U9" s="28"/>
    </row>
    <row r="10" spans="1:21" ht="15" customHeight="1" x14ac:dyDescent="0.25">
      <c r="A10" s="59"/>
      <c r="B10" s="74"/>
      <c r="C10" s="74"/>
      <c r="D10" s="74"/>
      <c r="E10" s="74"/>
      <c r="F10" s="74"/>
      <c r="G10" s="74"/>
      <c r="H10" s="74"/>
      <c r="I10" s="75"/>
      <c r="J10" s="28"/>
      <c r="K10" s="28"/>
      <c r="L10" s="28"/>
      <c r="M10" s="28"/>
      <c r="N10" s="28"/>
      <c r="O10" s="28"/>
      <c r="P10" s="28"/>
      <c r="Q10" s="28"/>
      <c r="R10" s="28"/>
      <c r="S10" s="28"/>
      <c r="T10" s="28"/>
      <c r="U10" s="28"/>
    </row>
    <row r="11" spans="1:21" ht="15" customHeight="1" x14ac:dyDescent="0.25">
      <c r="A11" s="59"/>
      <c r="B11" s="74"/>
      <c r="C11" s="74"/>
      <c r="D11" s="74"/>
      <c r="E11" s="74"/>
      <c r="F11" s="74"/>
      <c r="G11" s="74"/>
      <c r="H11" s="74"/>
      <c r="I11" s="75"/>
      <c r="J11" s="28"/>
      <c r="K11" s="28"/>
      <c r="L11" s="28"/>
      <c r="M11" s="28"/>
      <c r="N11" s="28"/>
      <c r="O11" s="28"/>
      <c r="P11" s="28"/>
      <c r="Q11" s="28"/>
      <c r="R11" s="28"/>
      <c r="S11" s="28"/>
      <c r="T11" s="28"/>
      <c r="U11" s="28"/>
    </row>
    <row r="12" spans="1:21" ht="15" customHeight="1" thickBot="1" x14ac:dyDescent="0.3">
      <c r="A12" s="76"/>
      <c r="B12" s="77"/>
      <c r="C12" s="77"/>
      <c r="D12" s="77"/>
      <c r="E12" s="77"/>
      <c r="F12" s="77"/>
      <c r="G12" s="77"/>
      <c r="H12" s="77"/>
      <c r="I12" s="78"/>
      <c r="J12" s="28"/>
      <c r="K12" s="28"/>
      <c r="L12" s="28"/>
      <c r="M12" s="28"/>
      <c r="N12" s="28"/>
      <c r="O12" s="28"/>
      <c r="P12" s="28"/>
      <c r="Q12" s="28"/>
      <c r="R12" s="28"/>
      <c r="S12" s="28"/>
      <c r="T12" s="28"/>
      <c r="U12" s="28"/>
    </row>
    <row r="13" spans="1:21" ht="14.25" customHeight="1" thickBot="1" x14ac:dyDescent="0.3">
      <c r="A13" s="28"/>
      <c r="B13" s="28"/>
      <c r="C13" s="28"/>
      <c r="D13" s="28"/>
      <c r="E13" s="28"/>
      <c r="F13" s="28"/>
      <c r="G13" s="28"/>
      <c r="H13" s="28"/>
      <c r="I13" s="28"/>
      <c r="J13" s="28"/>
      <c r="K13" s="28"/>
      <c r="L13" s="28"/>
      <c r="M13" s="28"/>
      <c r="N13" s="28"/>
      <c r="O13" s="28"/>
      <c r="P13" s="28"/>
      <c r="Q13" s="28"/>
      <c r="R13" s="28"/>
      <c r="S13" s="28"/>
      <c r="T13" s="28"/>
      <c r="U13" s="28"/>
    </row>
    <row r="14" spans="1:21" ht="15" customHeight="1" x14ac:dyDescent="0.25">
      <c r="A14" s="79" t="s">
        <v>22</v>
      </c>
      <c r="B14" s="80"/>
      <c r="C14" s="80"/>
      <c r="D14" s="80"/>
      <c r="E14" s="80"/>
      <c r="F14" s="80"/>
      <c r="G14" s="80"/>
      <c r="H14" s="80"/>
      <c r="I14" s="81"/>
      <c r="J14" s="28"/>
      <c r="K14" s="28"/>
      <c r="L14" s="28"/>
      <c r="M14" s="28"/>
      <c r="N14" s="28"/>
      <c r="O14" s="28"/>
      <c r="P14" s="28"/>
      <c r="Q14" s="28"/>
      <c r="R14" s="28"/>
      <c r="S14" s="28"/>
      <c r="T14" s="28"/>
      <c r="U14" s="28"/>
    </row>
    <row r="15" spans="1:21" x14ac:dyDescent="0.25">
      <c r="A15" s="18"/>
      <c r="B15" s="14"/>
      <c r="C15" s="14"/>
      <c r="D15" s="14"/>
      <c r="E15" s="14"/>
      <c r="F15" s="14"/>
      <c r="G15" s="14"/>
      <c r="H15" s="14"/>
      <c r="I15" s="19"/>
      <c r="J15" s="28"/>
      <c r="K15" s="28"/>
      <c r="L15" s="28"/>
      <c r="M15" s="28"/>
      <c r="N15" s="28"/>
      <c r="O15" s="28"/>
      <c r="P15" s="28"/>
      <c r="Q15" s="28"/>
      <c r="R15" s="28"/>
      <c r="S15" s="28"/>
      <c r="T15" s="28"/>
      <c r="U15" s="28"/>
    </row>
    <row r="16" spans="1:21" x14ac:dyDescent="0.25">
      <c r="A16" s="18"/>
      <c r="B16" s="14"/>
      <c r="C16" s="14"/>
      <c r="D16" s="14"/>
      <c r="E16" s="14"/>
      <c r="F16" s="14"/>
      <c r="G16" s="14"/>
      <c r="H16" s="14"/>
      <c r="I16" s="19"/>
      <c r="J16" s="28"/>
      <c r="K16" s="28"/>
      <c r="L16" s="28"/>
      <c r="M16" s="28"/>
      <c r="N16" s="28"/>
      <c r="O16" s="28"/>
      <c r="P16" s="28"/>
      <c r="Q16" s="28"/>
      <c r="R16" s="28"/>
      <c r="S16" s="28"/>
      <c r="T16" s="28"/>
      <c r="U16" s="28"/>
    </row>
    <row r="17" spans="1:9" x14ac:dyDescent="0.25">
      <c r="A17" s="18"/>
      <c r="B17" s="14"/>
      <c r="C17" s="14"/>
      <c r="D17" s="14"/>
      <c r="E17" s="14"/>
      <c r="F17" s="14"/>
      <c r="G17" s="14"/>
      <c r="H17" s="14"/>
      <c r="I17" s="19"/>
    </row>
    <row r="18" spans="1:9" x14ac:dyDescent="0.25">
      <c r="A18" s="18"/>
      <c r="B18" s="14"/>
      <c r="C18" s="14"/>
      <c r="D18" s="14"/>
      <c r="E18" s="14"/>
      <c r="F18" s="14"/>
      <c r="G18" s="14"/>
      <c r="H18" s="14"/>
      <c r="I18" s="19"/>
    </row>
    <row r="19" spans="1:9" x14ac:dyDescent="0.25">
      <c r="A19" s="18"/>
      <c r="B19" s="14"/>
      <c r="C19" s="14"/>
      <c r="D19" s="14"/>
      <c r="E19" s="14"/>
      <c r="F19" s="14"/>
      <c r="G19" s="14"/>
      <c r="H19" s="14"/>
      <c r="I19" s="19"/>
    </row>
    <row r="20" spans="1:9" x14ac:dyDescent="0.25">
      <c r="A20" s="18"/>
      <c r="B20" s="14"/>
      <c r="C20" s="14"/>
      <c r="D20" s="14"/>
      <c r="E20" s="14"/>
      <c r="F20" s="14"/>
      <c r="G20" s="14"/>
      <c r="H20" s="14"/>
      <c r="I20" s="19"/>
    </row>
    <row r="21" spans="1:9" s="11" customFormat="1" x14ac:dyDescent="0.25">
      <c r="A21" s="18"/>
      <c r="B21" s="14"/>
      <c r="C21" s="14"/>
      <c r="D21" s="14"/>
      <c r="E21" s="14"/>
      <c r="F21" s="14"/>
      <c r="G21" s="14"/>
      <c r="H21" s="14"/>
      <c r="I21" s="19"/>
    </row>
    <row r="22" spans="1:9" s="11" customFormat="1" x14ac:dyDescent="0.25">
      <c r="A22" s="20"/>
      <c r="B22" s="21"/>
      <c r="C22" s="21"/>
      <c r="D22" s="21"/>
      <c r="E22" s="21"/>
      <c r="F22" s="21"/>
      <c r="G22" s="21"/>
      <c r="H22" s="21"/>
      <c r="I22" s="30"/>
    </row>
    <row r="23" spans="1:9" s="11" customFormat="1" x14ac:dyDescent="0.25">
      <c r="A23" s="20"/>
      <c r="B23" s="21"/>
      <c r="C23" s="21"/>
      <c r="D23" s="21"/>
      <c r="E23" s="21"/>
      <c r="F23" s="21"/>
      <c r="G23" s="21"/>
      <c r="H23" s="21"/>
      <c r="I23" s="30"/>
    </row>
    <row r="24" spans="1:9" s="11" customFormat="1" ht="14.4" thickBot="1" x14ac:dyDescent="0.3">
      <c r="A24" s="22"/>
      <c r="B24" s="23"/>
      <c r="C24" s="23"/>
      <c r="D24" s="23"/>
      <c r="E24" s="23"/>
      <c r="F24" s="23"/>
      <c r="G24" s="23"/>
      <c r="H24" s="23"/>
      <c r="I24" s="24"/>
    </row>
    <row r="25" spans="1:9" s="11" customFormat="1" ht="14.4" thickBot="1" x14ac:dyDescent="0.3">
      <c r="A25" s="29"/>
      <c r="B25" s="29"/>
      <c r="C25" s="29"/>
      <c r="D25" s="29"/>
      <c r="E25" s="29"/>
      <c r="F25" s="29"/>
      <c r="G25" s="29"/>
      <c r="H25" s="29"/>
      <c r="I25" s="29"/>
    </row>
    <row r="26" spans="1:9" s="11" customFormat="1" x14ac:dyDescent="0.25">
      <c r="A26" s="79" t="s">
        <v>23</v>
      </c>
      <c r="B26" s="80"/>
      <c r="C26" s="80"/>
      <c r="D26" s="80"/>
      <c r="E26" s="80"/>
      <c r="F26" s="80"/>
      <c r="G26" s="80"/>
      <c r="H26" s="80"/>
      <c r="I26" s="81"/>
    </row>
    <row r="27" spans="1:9" s="11" customFormat="1" x14ac:dyDescent="0.25">
      <c r="A27" s="20"/>
      <c r="B27" s="21"/>
      <c r="C27" s="21"/>
      <c r="D27" s="21"/>
      <c r="E27" s="21"/>
      <c r="F27" s="21"/>
      <c r="G27" s="21"/>
      <c r="H27" s="21"/>
      <c r="I27" s="30"/>
    </row>
    <row r="28" spans="1:9" s="11" customFormat="1" x14ac:dyDescent="0.25">
      <c r="A28" s="20"/>
      <c r="B28" s="21"/>
      <c r="C28" s="21"/>
      <c r="D28" s="21"/>
      <c r="E28" s="21"/>
      <c r="F28" s="21"/>
      <c r="G28" s="21"/>
      <c r="H28" s="21"/>
      <c r="I28" s="30"/>
    </row>
    <row r="29" spans="1:9" s="11" customFormat="1" x14ac:dyDescent="0.25">
      <c r="A29" s="20"/>
      <c r="B29" s="21"/>
      <c r="C29" s="21"/>
      <c r="D29" s="21"/>
      <c r="E29" s="21"/>
      <c r="F29" s="21"/>
      <c r="G29" s="21"/>
      <c r="H29" s="21"/>
      <c r="I29" s="30"/>
    </row>
    <row r="30" spans="1:9" s="11" customFormat="1" x14ac:dyDescent="0.25">
      <c r="A30" s="20"/>
      <c r="B30" s="21"/>
      <c r="C30" s="21"/>
      <c r="D30" s="21"/>
      <c r="E30" s="21"/>
      <c r="F30" s="21"/>
      <c r="G30" s="21"/>
      <c r="H30" s="21"/>
      <c r="I30" s="30"/>
    </row>
    <row r="31" spans="1:9" s="11" customFormat="1" x14ac:dyDescent="0.25">
      <c r="A31" s="20"/>
      <c r="B31" s="21"/>
      <c r="C31" s="21"/>
      <c r="D31" s="21"/>
      <c r="E31" s="21"/>
      <c r="F31" s="21"/>
      <c r="G31" s="21"/>
      <c r="H31" s="21"/>
      <c r="I31" s="30"/>
    </row>
    <row r="32" spans="1:9" s="11" customFormat="1" x14ac:dyDescent="0.25">
      <c r="A32" s="20"/>
      <c r="B32" s="21"/>
      <c r="C32" s="21"/>
      <c r="D32" s="21"/>
      <c r="E32" s="21"/>
      <c r="F32" s="21"/>
      <c r="G32" s="21"/>
      <c r="H32" s="21"/>
      <c r="I32" s="30"/>
    </row>
    <row r="33" spans="1:9" s="11" customFormat="1" x14ac:dyDescent="0.25">
      <c r="A33" s="20"/>
      <c r="B33" s="21"/>
      <c r="C33" s="21"/>
      <c r="D33" s="21"/>
      <c r="E33" s="21"/>
      <c r="F33" s="21"/>
      <c r="G33" s="21"/>
      <c r="H33" s="21"/>
      <c r="I33" s="30"/>
    </row>
    <row r="34" spans="1:9" s="11" customFormat="1" x14ac:dyDescent="0.25">
      <c r="A34" s="20"/>
      <c r="B34" s="21"/>
      <c r="C34" s="21"/>
      <c r="D34" s="21"/>
      <c r="E34" s="21"/>
      <c r="F34" s="21"/>
      <c r="G34" s="21"/>
      <c r="H34" s="21"/>
      <c r="I34" s="30"/>
    </row>
    <row r="35" spans="1:9" s="11" customFormat="1" ht="14.4" thickBot="1" x14ac:dyDescent="0.3">
      <c r="A35" s="22"/>
      <c r="B35" s="23"/>
      <c r="C35" s="23"/>
      <c r="D35" s="23"/>
      <c r="E35" s="23"/>
      <c r="F35" s="23"/>
      <c r="G35" s="23"/>
      <c r="H35" s="23"/>
      <c r="I35" s="24"/>
    </row>
    <row r="36" spans="1:9" ht="14.4" thickBot="1" x14ac:dyDescent="0.3">
      <c r="A36" s="28"/>
      <c r="B36" s="28"/>
      <c r="C36" s="28"/>
      <c r="D36" s="28"/>
      <c r="E36" s="28"/>
      <c r="F36" s="28"/>
      <c r="G36" s="28"/>
      <c r="H36" s="28"/>
      <c r="I36" s="28"/>
    </row>
    <row r="37" spans="1:9" x14ac:dyDescent="0.25">
      <c r="A37" s="79" t="s">
        <v>24</v>
      </c>
      <c r="B37" s="80"/>
      <c r="C37" s="80"/>
      <c r="D37" s="80"/>
      <c r="E37" s="80"/>
      <c r="F37" s="80"/>
      <c r="G37" s="80"/>
      <c r="H37" s="80"/>
      <c r="I37" s="81"/>
    </row>
    <row r="38" spans="1:9" x14ac:dyDescent="0.25">
      <c r="A38" s="18" t="s">
        <v>18</v>
      </c>
      <c r="B38" s="14"/>
      <c r="C38" s="14"/>
      <c r="D38" s="14"/>
      <c r="E38" s="14"/>
      <c r="F38" s="14"/>
      <c r="G38" s="14"/>
      <c r="H38" s="14"/>
      <c r="I38" s="19"/>
    </row>
    <row r="39" spans="1:9" x14ac:dyDescent="0.25">
      <c r="A39" s="18"/>
      <c r="B39" s="14"/>
      <c r="C39" s="14"/>
      <c r="D39" s="14"/>
      <c r="E39" s="14"/>
      <c r="F39" s="14"/>
      <c r="G39" s="14"/>
      <c r="H39" s="14"/>
      <c r="I39" s="19"/>
    </row>
    <row r="40" spans="1:9" x14ac:dyDescent="0.25">
      <c r="A40" s="18"/>
      <c r="B40" s="14"/>
      <c r="C40" s="14"/>
      <c r="D40" s="14"/>
      <c r="E40" s="14"/>
      <c r="F40" s="14"/>
      <c r="G40" s="14"/>
      <c r="H40" s="14"/>
      <c r="I40" s="19"/>
    </row>
    <row r="41" spans="1:9" x14ac:dyDescent="0.25">
      <c r="A41" s="18"/>
      <c r="B41" s="14"/>
      <c r="C41" s="14"/>
      <c r="D41" s="14"/>
      <c r="E41" s="14"/>
      <c r="F41" s="14"/>
      <c r="G41" s="14"/>
      <c r="H41" s="14"/>
      <c r="I41" s="19"/>
    </row>
    <row r="42" spans="1:9" x14ac:dyDescent="0.25">
      <c r="A42" s="18"/>
      <c r="B42" s="14"/>
      <c r="C42" s="14"/>
      <c r="D42" s="14"/>
      <c r="E42" s="14"/>
      <c r="F42" s="14"/>
      <c r="G42" s="14"/>
      <c r="H42" s="14"/>
      <c r="I42" s="19"/>
    </row>
    <row r="43" spans="1:9" x14ac:dyDescent="0.25">
      <c r="A43" s="18"/>
      <c r="B43" s="14"/>
      <c r="C43" s="14"/>
      <c r="D43" s="14"/>
      <c r="E43" s="14"/>
      <c r="F43" s="14"/>
      <c r="G43" s="14"/>
      <c r="H43" s="14"/>
      <c r="I43" s="19"/>
    </row>
    <row r="44" spans="1:9" x14ac:dyDescent="0.25">
      <c r="A44" s="18"/>
      <c r="B44" s="14"/>
      <c r="C44" s="14"/>
      <c r="D44" s="14"/>
      <c r="E44" s="14"/>
      <c r="F44" s="14"/>
      <c r="G44" s="14"/>
      <c r="H44" s="14"/>
      <c r="I44" s="19"/>
    </row>
    <row r="45" spans="1:9" x14ac:dyDescent="0.25">
      <c r="A45" s="18"/>
      <c r="B45" s="14"/>
      <c r="C45" s="14"/>
      <c r="D45" s="14"/>
      <c r="E45" s="14"/>
      <c r="F45" s="14"/>
      <c r="G45" s="14"/>
      <c r="H45" s="14"/>
      <c r="I45" s="19"/>
    </row>
    <row r="46" spans="1:9" x14ac:dyDescent="0.25">
      <c r="A46" s="18"/>
      <c r="B46" s="14"/>
      <c r="C46" s="14"/>
      <c r="D46" s="14"/>
      <c r="E46" s="14"/>
      <c r="F46" s="14"/>
      <c r="G46" s="14"/>
      <c r="H46" s="14"/>
      <c r="I46" s="19"/>
    </row>
    <row r="47" spans="1:9" x14ac:dyDescent="0.25">
      <c r="A47" s="18"/>
      <c r="B47" s="14"/>
      <c r="C47" s="14"/>
      <c r="D47" s="14"/>
      <c r="E47" s="14"/>
      <c r="F47" s="14"/>
      <c r="G47" s="14"/>
      <c r="H47" s="14"/>
      <c r="I47" s="19"/>
    </row>
    <row r="48" spans="1:9" x14ac:dyDescent="0.25">
      <c r="A48" s="18"/>
      <c r="B48" s="14"/>
      <c r="C48" s="14"/>
      <c r="D48" s="14"/>
      <c r="E48" s="14"/>
      <c r="F48" s="14"/>
      <c r="G48" s="14"/>
      <c r="H48" s="14"/>
      <c r="I48" s="19"/>
    </row>
    <row r="49" spans="1:9" x14ac:dyDescent="0.25">
      <c r="A49" s="18"/>
      <c r="B49" s="14"/>
      <c r="C49" s="14"/>
      <c r="D49" s="14"/>
      <c r="E49" s="14"/>
      <c r="F49" s="14"/>
      <c r="G49" s="14"/>
      <c r="H49" s="14"/>
      <c r="I49" s="19"/>
    </row>
    <row r="50" spans="1:9" ht="14.4" thickBot="1" x14ac:dyDescent="0.3">
      <c r="A50" s="33"/>
      <c r="B50" s="25"/>
      <c r="C50" s="25"/>
      <c r="D50" s="25"/>
      <c r="E50" s="25"/>
      <c r="F50" s="25"/>
      <c r="G50" s="25"/>
      <c r="H50" s="25"/>
      <c r="I50" s="26"/>
    </row>
    <row r="94" ht="15.75" customHeight="1" x14ac:dyDescent="0.25"/>
    <row r="100" ht="15" customHeight="1" x14ac:dyDescent="0.25"/>
    <row r="101" ht="15" customHeight="1" x14ac:dyDescent="0.25"/>
    <row r="102" ht="15" customHeight="1" x14ac:dyDescent="0.25"/>
    <row r="103" ht="15.75" customHeight="1" x14ac:dyDescent="0.25"/>
    <row r="109" ht="15" customHeight="1" x14ac:dyDescent="0.25"/>
    <row r="110" ht="15" customHeight="1" x14ac:dyDescent="0.25"/>
    <row r="111" ht="15" customHeight="1" x14ac:dyDescent="0.25"/>
    <row r="112" ht="15.75" customHeight="1" x14ac:dyDescent="0.25"/>
  </sheetData>
  <mergeCells count="6">
    <mergeCell ref="A4:I4"/>
    <mergeCell ref="A6:I12"/>
    <mergeCell ref="A14:I14"/>
    <mergeCell ref="A37:I37"/>
    <mergeCell ref="A1:I1"/>
    <mergeCell ref="A26:I26"/>
  </mergeCells>
  <pageMargins left="0.70833333333333337" right="0.7" top="0.75" bottom="0.75" header="0.3" footer="0.3"/>
  <pageSetup paperSize="9" orientation="portrait" r:id="rId1"/>
  <headerFooter>
    <oddHeader>&amp;COFFICIAL - SENSITIVE - COMMERCIAL&amp;RContract Number: OI/0072
As at ITN</oddHeader>
    <oddFooter>&amp;L20th April 2021&amp;COFFICIAL - SENSITIVE - COMMERCIAL&amp;RD47 - Annex D - Appendix 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53290-82A0-4F34-B206-2F7D18773452}">
  <dimension ref="A1:U97"/>
  <sheetViews>
    <sheetView view="pageLayout" zoomScaleNormal="100" workbookViewId="0">
      <selection activeCell="A6" sqref="A6:I12"/>
    </sheetView>
  </sheetViews>
  <sheetFormatPr defaultColWidth="9.109375" defaultRowHeight="13.8" x14ac:dyDescent="0.25"/>
  <cols>
    <col min="1" max="9" width="9.109375" style="3"/>
    <col min="10" max="10" width="21.5546875" style="3" customWidth="1"/>
    <col min="11" max="12" width="7.33203125" style="3" bestFit="1" customWidth="1"/>
    <col min="13" max="13" width="7" style="3" customWidth="1"/>
    <col min="14" max="20" width="7.33203125" style="3" bestFit="1" customWidth="1"/>
    <col min="21" max="21" width="7.109375" style="3" customWidth="1"/>
    <col min="22" max="16384" width="9.109375" style="3"/>
  </cols>
  <sheetData>
    <row r="1" spans="1:21" ht="15.6" x14ac:dyDescent="0.3">
      <c r="A1" s="46" t="s">
        <v>25</v>
      </c>
      <c r="B1" s="46"/>
      <c r="C1" s="46"/>
      <c r="D1" s="46"/>
      <c r="E1" s="46"/>
      <c r="F1" s="46"/>
      <c r="G1" s="46"/>
      <c r="H1" s="46"/>
      <c r="I1" s="46"/>
      <c r="J1" s="2"/>
      <c r="K1" s="2"/>
      <c r="L1" s="2"/>
      <c r="M1" s="2"/>
      <c r="N1" s="2"/>
      <c r="O1" s="2"/>
      <c r="P1" s="2"/>
      <c r="Q1" s="2"/>
      <c r="R1" s="2"/>
      <c r="S1" s="2"/>
      <c r="T1" s="2"/>
      <c r="U1" s="2"/>
    </row>
    <row r="4" spans="1:21" x14ac:dyDescent="0.25">
      <c r="A4" s="60" t="s">
        <v>26</v>
      </c>
      <c r="B4" s="60"/>
      <c r="C4" s="60"/>
      <c r="D4" s="60"/>
      <c r="E4" s="60"/>
      <c r="F4" s="60"/>
      <c r="G4" s="60"/>
      <c r="H4" s="60"/>
      <c r="I4" s="60"/>
      <c r="J4" s="35"/>
      <c r="K4" s="35"/>
      <c r="L4" s="35"/>
      <c r="M4" s="35"/>
      <c r="N4" s="35"/>
      <c r="O4" s="35"/>
      <c r="P4" s="35"/>
      <c r="Q4" s="35"/>
      <c r="R4" s="35"/>
      <c r="S4" s="35"/>
      <c r="T4" s="35"/>
      <c r="U4" s="28"/>
    </row>
    <row r="5" spans="1:21" ht="14.4" thickBot="1" x14ac:dyDescent="0.3">
      <c r="A5" s="28"/>
      <c r="B5" s="28"/>
      <c r="C5" s="28"/>
      <c r="D5" s="28"/>
      <c r="E5" s="28"/>
      <c r="F5" s="28"/>
      <c r="G5" s="28"/>
      <c r="H5" s="28"/>
      <c r="I5" s="28"/>
      <c r="J5" s="28"/>
      <c r="K5" s="28"/>
      <c r="L5" s="28"/>
      <c r="M5" s="28"/>
      <c r="N5" s="28"/>
      <c r="O5" s="28"/>
      <c r="P5" s="28"/>
      <c r="Q5" s="28"/>
      <c r="R5" s="28"/>
      <c r="S5" s="28"/>
      <c r="T5" s="28"/>
      <c r="U5" s="28"/>
    </row>
    <row r="6" spans="1:21" ht="15" customHeight="1" x14ac:dyDescent="0.25">
      <c r="A6" s="71" t="s">
        <v>27</v>
      </c>
      <c r="B6" s="72"/>
      <c r="C6" s="72"/>
      <c r="D6" s="72"/>
      <c r="E6" s="72"/>
      <c r="F6" s="72"/>
      <c r="G6" s="72"/>
      <c r="H6" s="72"/>
      <c r="I6" s="73"/>
      <c r="J6" s="28"/>
      <c r="K6" s="28"/>
      <c r="L6" s="28"/>
      <c r="M6" s="28"/>
      <c r="N6" s="28"/>
      <c r="O6" s="28"/>
      <c r="P6" s="28"/>
      <c r="Q6" s="28"/>
      <c r="R6" s="28"/>
      <c r="S6" s="28"/>
      <c r="T6" s="28"/>
      <c r="U6" s="28"/>
    </row>
    <row r="7" spans="1:21" ht="15" customHeight="1" x14ac:dyDescent="0.25">
      <c r="A7" s="59"/>
      <c r="B7" s="74"/>
      <c r="C7" s="74"/>
      <c r="D7" s="74"/>
      <c r="E7" s="74"/>
      <c r="F7" s="74"/>
      <c r="G7" s="74"/>
      <c r="H7" s="74"/>
      <c r="I7" s="75"/>
      <c r="J7" s="28"/>
      <c r="K7" s="28"/>
      <c r="L7" s="28"/>
      <c r="M7" s="28"/>
      <c r="N7" s="28"/>
      <c r="O7" s="28"/>
      <c r="P7" s="28"/>
      <c r="Q7" s="28"/>
      <c r="R7" s="28"/>
      <c r="S7" s="28"/>
      <c r="T7" s="28"/>
      <c r="U7" s="28"/>
    </row>
    <row r="8" spans="1:21" ht="14.25" customHeight="1" x14ac:dyDescent="0.25">
      <c r="A8" s="59"/>
      <c r="B8" s="74"/>
      <c r="C8" s="74"/>
      <c r="D8" s="74"/>
      <c r="E8" s="74"/>
      <c r="F8" s="74"/>
      <c r="G8" s="74"/>
      <c r="H8" s="74"/>
      <c r="I8" s="75"/>
      <c r="J8" s="28"/>
      <c r="K8" s="28"/>
      <c r="L8" s="28"/>
      <c r="M8" s="28"/>
      <c r="N8" s="28"/>
      <c r="O8" s="28"/>
      <c r="P8" s="28"/>
      <c r="Q8" s="28"/>
      <c r="R8" s="28"/>
      <c r="S8" s="28"/>
      <c r="T8" s="28"/>
      <c r="U8" s="28"/>
    </row>
    <row r="9" spans="1:21" ht="15" customHeight="1" x14ac:dyDescent="0.25">
      <c r="A9" s="59"/>
      <c r="B9" s="74"/>
      <c r="C9" s="74"/>
      <c r="D9" s="74"/>
      <c r="E9" s="74"/>
      <c r="F9" s="74"/>
      <c r="G9" s="74"/>
      <c r="H9" s="74"/>
      <c r="I9" s="75"/>
      <c r="J9" s="28"/>
      <c r="K9" s="28"/>
      <c r="L9" s="28"/>
      <c r="M9" s="28"/>
      <c r="N9" s="28"/>
      <c r="O9" s="28"/>
      <c r="P9" s="28"/>
      <c r="Q9" s="28"/>
      <c r="R9" s="28"/>
      <c r="S9" s="28"/>
      <c r="T9" s="28"/>
      <c r="U9" s="28"/>
    </row>
    <row r="10" spans="1:21" ht="15" customHeight="1" x14ac:dyDescent="0.25">
      <c r="A10" s="59"/>
      <c r="B10" s="74"/>
      <c r="C10" s="74"/>
      <c r="D10" s="74"/>
      <c r="E10" s="74"/>
      <c r="F10" s="74"/>
      <c r="G10" s="74"/>
      <c r="H10" s="74"/>
      <c r="I10" s="75"/>
      <c r="J10" s="28"/>
      <c r="K10" s="28"/>
      <c r="L10" s="28"/>
      <c r="M10" s="28"/>
      <c r="N10" s="28"/>
      <c r="O10" s="28"/>
      <c r="P10" s="28"/>
      <c r="Q10" s="28"/>
      <c r="R10" s="28"/>
      <c r="S10" s="28"/>
      <c r="T10" s="28"/>
      <c r="U10" s="28"/>
    </row>
    <row r="11" spans="1:21" ht="15" customHeight="1" x14ac:dyDescent="0.25">
      <c r="A11" s="59"/>
      <c r="B11" s="74"/>
      <c r="C11" s="74"/>
      <c r="D11" s="74"/>
      <c r="E11" s="74"/>
      <c r="F11" s="74"/>
      <c r="G11" s="74"/>
      <c r="H11" s="74"/>
      <c r="I11" s="75"/>
      <c r="J11" s="28"/>
      <c r="K11" s="28"/>
      <c r="L11" s="28"/>
      <c r="M11" s="28"/>
      <c r="N11" s="28"/>
      <c r="O11" s="28"/>
      <c r="P11" s="28"/>
      <c r="Q11" s="28"/>
      <c r="R11" s="28"/>
      <c r="S11" s="28"/>
      <c r="T11" s="28"/>
      <c r="U11" s="28"/>
    </row>
    <row r="12" spans="1:21" ht="15" customHeight="1" thickBot="1" x14ac:dyDescent="0.3">
      <c r="A12" s="76"/>
      <c r="B12" s="77"/>
      <c r="C12" s="77"/>
      <c r="D12" s="77"/>
      <c r="E12" s="77"/>
      <c r="F12" s="77"/>
      <c r="G12" s="77"/>
      <c r="H12" s="77"/>
      <c r="I12" s="78"/>
      <c r="J12" s="28"/>
      <c r="K12" s="28"/>
      <c r="L12" s="28"/>
      <c r="M12" s="28"/>
      <c r="N12" s="28"/>
      <c r="O12" s="28"/>
      <c r="P12" s="28"/>
      <c r="Q12" s="28"/>
      <c r="R12" s="28"/>
      <c r="S12" s="28"/>
      <c r="T12" s="28"/>
      <c r="U12" s="28"/>
    </row>
    <row r="13" spans="1:21" ht="14.25" customHeight="1" thickBot="1" x14ac:dyDescent="0.3">
      <c r="A13" s="28"/>
      <c r="B13" s="28"/>
      <c r="C13" s="28"/>
      <c r="D13" s="28"/>
      <c r="E13" s="28"/>
      <c r="F13" s="28"/>
      <c r="G13" s="28"/>
      <c r="H13" s="28"/>
      <c r="I13" s="28"/>
      <c r="J13" s="28"/>
      <c r="K13" s="28"/>
      <c r="L13" s="28"/>
      <c r="M13" s="28"/>
      <c r="N13" s="28"/>
      <c r="O13" s="28"/>
      <c r="P13" s="28"/>
      <c r="Q13" s="28"/>
      <c r="R13" s="28"/>
      <c r="S13" s="28"/>
      <c r="T13" s="28"/>
      <c r="U13" s="28"/>
    </row>
    <row r="14" spans="1:21" ht="15" customHeight="1" x14ac:dyDescent="0.25">
      <c r="A14" s="79" t="s">
        <v>28</v>
      </c>
      <c r="B14" s="80"/>
      <c r="C14" s="80"/>
      <c r="D14" s="80"/>
      <c r="E14" s="80"/>
      <c r="F14" s="80"/>
      <c r="G14" s="80"/>
      <c r="H14" s="80"/>
      <c r="I14" s="81"/>
      <c r="J14" s="28"/>
      <c r="K14" s="28"/>
      <c r="L14" s="28"/>
      <c r="M14" s="28"/>
      <c r="N14" s="28"/>
      <c r="O14" s="28"/>
      <c r="P14" s="28"/>
      <c r="Q14" s="28"/>
      <c r="R14" s="28"/>
      <c r="S14" s="28"/>
      <c r="T14" s="28"/>
      <c r="U14" s="28"/>
    </row>
    <row r="15" spans="1:21" x14ac:dyDescent="0.25">
      <c r="A15" s="18"/>
      <c r="B15" s="14"/>
      <c r="C15" s="14"/>
      <c r="D15" s="14"/>
      <c r="E15" s="14"/>
      <c r="F15" s="14"/>
      <c r="G15" s="14"/>
      <c r="H15" s="14"/>
      <c r="I15" s="19"/>
      <c r="J15" s="28"/>
      <c r="K15" s="28"/>
      <c r="L15" s="28"/>
      <c r="M15" s="28"/>
      <c r="N15" s="28"/>
      <c r="O15" s="28"/>
      <c r="P15" s="28"/>
      <c r="Q15" s="28"/>
      <c r="R15" s="28"/>
      <c r="S15" s="28"/>
      <c r="T15" s="28"/>
      <c r="U15" s="28"/>
    </row>
    <row r="16" spans="1:21" x14ac:dyDescent="0.25">
      <c r="A16" s="18"/>
      <c r="B16" s="14"/>
      <c r="C16" s="14"/>
      <c r="D16" s="14"/>
      <c r="E16" s="14"/>
      <c r="F16" s="14"/>
      <c r="G16" s="14"/>
      <c r="H16" s="14"/>
      <c r="I16" s="19"/>
      <c r="J16" s="28"/>
      <c r="K16" s="28"/>
      <c r="L16" s="28"/>
      <c r="M16" s="28"/>
      <c r="N16" s="28"/>
      <c r="O16" s="28"/>
      <c r="P16" s="28"/>
      <c r="Q16" s="28"/>
      <c r="R16" s="28"/>
      <c r="S16" s="28"/>
      <c r="T16" s="28"/>
      <c r="U16" s="28"/>
    </row>
    <row r="17" spans="1:9" x14ac:dyDescent="0.25">
      <c r="A17" s="18"/>
      <c r="B17" s="14"/>
      <c r="C17" s="14"/>
      <c r="D17" s="14"/>
      <c r="E17" s="14"/>
      <c r="F17" s="14"/>
      <c r="G17" s="14"/>
      <c r="H17" s="14"/>
      <c r="I17" s="19"/>
    </row>
    <row r="18" spans="1:9" x14ac:dyDescent="0.25">
      <c r="A18" s="18"/>
      <c r="B18" s="14"/>
      <c r="C18" s="14"/>
      <c r="D18" s="14"/>
      <c r="E18" s="14"/>
      <c r="F18" s="14"/>
      <c r="G18" s="14"/>
      <c r="H18" s="14"/>
      <c r="I18" s="19"/>
    </row>
    <row r="19" spans="1:9" x14ac:dyDescent="0.25">
      <c r="A19" s="18"/>
      <c r="B19" s="14"/>
      <c r="C19" s="14"/>
      <c r="D19" s="14"/>
      <c r="E19" s="14"/>
      <c r="F19" s="14"/>
      <c r="G19" s="14"/>
      <c r="H19" s="14"/>
      <c r="I19" s="19"/>
    </row>
    <row r="20" spans="1:9" x14ac:dyDescent="0.25">
      <c r="A20" s="18"/>
      <c r="B20" s="14"/>
      <c r="C20" s="14"/>
      <c r="D20" s="14"/>
      <c r="E20" s="14"/>
      <c r="F20" s="14"/>
      <c r="G20" s="14"/>
      <c r="H20" s="14"/>
      <c r="I20" s="19"/>
    </row>
    <row r="21" spans="1:9" x14ac:dyDescent="0.25">
      <c r="A21" s="18"/>
      <c r="B21" s="14"/>
      <c r="C21" s="14"/>
      <c r="D21" s="14"/>
      <c r="E21" s="14"/>
      <c r="F21" s="14"/>
      <c r="G21" s="14"/>
      <c r="H21" s="14"/>
      <c r="I21" s="19"/>
    </row>
    <row r="22" spans="1:9" x14ac:dyDescent="0.25">
      <c r="A22" s="18"/>
      <c r="B22" s="14"/>
      <c r="C22" s="14"/>
      <c r="D22" s="14"/>
      <c r="E22" s="14"/>
      <c r="F22" s="14"/>
      <c r="G22" s="14"/>
      <c r="H22" s="14"/>
      <c r="I22" s="19"/>
    </row>
    <row r="23" spans="1:9" x14ac:dyDescent="0.25">
      <c r="A23" s="18"/>
      <c r="B23" s="14"/>
      <c r="C23" s="14"/>
      <c r="D23" s="14"/>
      <c r="E23" s="14"/>
      <c r="F23" s="14"/>
      <c r="G23" s="14"/>
      <c r="H23" s="14"/>
      <c r="I23" s="19"/>
    </row>
    <row r="24" spans="1:9" ht="14.4" thickBot="1" x14ac:dyDescent="0.3">
      <c r="A24" s="33"/>
      <c r="B24" s="25"/>
      <c r="C24" s="25"/>
      <c r="D24" s="25"/>
      <c r="E24" s="25"/>
      <c r="F24" s="25"/>
      <c r="G24" s="25"/>
      <c r="H24" s="25"/>
      <c r="I24" s="26"/>
    </row>
    <row r="25" spans="1:9" ht="14.4" thickBot="1" x14ac:dyDescent="0.3">
      <c r="A25" s="28"/>
      <c r="B25" s="28"/>
      <c r="C25" s="28"/>
      <c r="D25" s="28"/>
      <c r="E25" s="28"/>
      <c r="F25" s="28"/>
      <c r="G25" s="28"/>
      <c r="H25" s="28"/>
      <c r="I25" s="28"/>
    </row>
    <row r="26" spans="1:9" x14ac:dyDescent="0.25">
      <c r="A26" s="31" t="s">
        <v>29</v>
      </c>
      <c r="B26" s="12"/>
      <c r="C26" s="12"/>
      <c r="D26" s="12"/>
      <c r="E26" s="12"/>
      <c r="F26" s="12"/>
      <c r="G26" s="12"/>
      <c r="H26" s="12"/>
      <c r="I26" s="27"/>
    </row>
    <row r="27" spans="1:9" x14ac:dyDescent="0.25">
      <c r="A27" s="18"/>
      <c r="B27" s="14"/>
      <c r="C27" s="14"/>
      <c r="D27" s="14"/>
      <c r="E27" s="14"/>
      <c r="F27" s="14"/>
      <c r="G27" s="14"/>
      <c r="H27" s="14"/>
      <c r="I27" s="19"/>
    </row>
    <row r="28" spans="1:9" x14ac:dyDescent="0.25">
      <c r="A28" s="18"/>
      <c r="B28" s="14"/>
      <c r="C28" s="14"/>
      <c r="D28" s="14"/>
      <c r="E28" s="14"/>
      <c r="F28" s="14"/>
      <c r="G28" s="14"/>
      <c r="H28" s="14"/>
      <c r="I28" s="19"/>
    </row>
    <row r="29" spans="1:9" x14ac:dyDescent="0.25">
      <c r="A29" s="18"/>
      <c r="B29" s="14"/>
      <c r="C29" s="14"/>
      <c r="D29" s="14"/>
      <c r="E29" s="14"/>
      <c r="F29" s="14"/>
      <c r="G29" s="14"/>
      <c r="H29" s="14"/>
      <c r="I29" s="19"/>
    </row>
    <row r="30" spans="1:9" x14ac:dyDescent="0.25">
      <c r="A30" s="18"/>
      <c r="B30" s="14"/>
      <c r="C30" s="14"/>
      <c r="D30" s="14"/>
      <c r="E30" s="14"/>
      <c r="F30" s="14"/>
      <c r="G30" s="14"/>
      <c r="H30" s="14"/>
      <c r="I30" s="19"/>
    </row>
    <row r="31" spans="1:9" x14ac:dyDescent="0.25">
      <c r="A31" s="18"/>
      <c r="B31" s="14"/>
      <c r="C31" s="14"/>
      <c r="D31" s="14"/>
      <c r="E31" s="14"/>
      <c r="F31" s="14"/>
      <c r="G31" s="14"/>
      <c r="H31" s="14"/>
      <c r="I31" s="19"/>
    </row>
    <row r="32" spans="1:9" x14ac:dyDescent="0.25">
      <c r="A32" s="18"/>
      <c r="B32" s="14"/>
      <c r="C32" s="14"/>
      <c r="D32" s="14"/>
      <c r="E32" s="14"/>
      <c r="F32" s="14"/>
      <c r="G32" s="14"/>
      <c r="H32" s="14"/>
      <c r="I32" s="19"/>
    </row>
    <row r="33" spans="1:9" x14ac:dyDescent="0.25">
      <c r="A33" s="18"/>
      <c r="B33" s="14"/>
      <c r="C33" s="14"/>
      <c r="D33" s="14"/>
      <c r="E33" s="14"/>
      <c r="F33" s="14"/>
      <c r="G33" s="14"/>
      <c r="H33" s="14"/>
      <c r="I33" s="19"/>
    </row>
    <row r="34" spans="1:9" x14ac:dyDescent="0.25">
      <c r="A34" s="18"/>
      <c r="B34" s="14"/>
      <c r="C34" s="14"/>
      <c r="D34" s="14"/>
      <c r="E34" s="14"/>
      <c r="F34" s="14"/>
      <c r="G34" s="14"/>
      <c r="H34" s="14"/>
      <c r="I34" s="19"/>
    </row>
    <row r="35" spans="1:9" x14ac:dyDescent="0.25">
      <c r="A35" s="18"/>
      <c r="B35" s="14"/>
      <c r="C35" s="14"/>
      <c r="D35" s="14"/>
      <c r="E35" s="14"/>
      <c r="F35" s="14"/>
      <c r="G35" s="14"/>
      <c r="H35" s="14"/>
      <c r="I35" s="19"/>
    </row>
    <row r="36" spans="1:9" x14ac:dyDescent="0.25">
      <c r="A36" s="18"/>
      <c r="B36" s="14"/>
      <c r="C36" s="14"/>
      <c r="D36" s="14"/>
      <c r="E36" s="14"/>
      <c r="F36" s="14"/>
      <c r="G36" s="14"/>
      <c r="H36" s="14"/>
      <c r="I36" s="19"/>
    </row>
    <row r="37" spans="1:9" ht="14.4" thickBot="1" x14ac:dyDescent="0.3">
      <c r="A37" s="33"/>
      <c r="B37" s="25"/>
      <c r="C37" s="25"/>
      <c r="D37" s="25"/>
      <c r="E37" s="25"/>
      <c r="F37" s="25"/>
      <c r="G37" s="25"/>
      <c r="H37" s="25"/>
      <c r="I37" s="26"/>
    </row>
    <row r="38" spans="1:9" ht="14.4" thickBot="1" x14ac:dyDescent="0.3">
      <c r="A38" s="28"/>
      <c r="B38" s="28"/>
      <c r="C38" s="28"/>
      <c r="D38" s="28"/>
      <c r="E38" s="28"/>
      <c r="F38" s="28"/>
      <c r="G38" s="28"/>
      <c r="H38" s="28"/>
      <c r="I38" s="28"/>
    </row>
    <row r="39" spans="1:9" x14ac:dyDescent="0.25">
      <c r="A39" s="79" t="s">
        <v>30</v>
      </c>
      <c r="B39" s="80"/>
      <c r="C39" s="80"/>
      <c r="D39" s="80"/>
      <c r="E39" s="80"/>
      <c r="F39" s="80"/>
      <c r="G39" s="80"/>
      <c r="H39" s="80"/>
      <c r="I39" s="81"/>
    </row>
    <row r="40" spans="1:9" x14ac:dyDescent="0.25">
      <c r="A40" s="18" t="s">
        <v>18</v>
      </c>
      <c r="B40" s="14"/>
      <c r="C40" s="14"/>
      <c r="D40" s="14"/>
      <c r="E40" s="14"/>
      <c r="F40" s="14"/>
      <c r="G40" s="14"/>
      <c r="H40" s="14"/>
      <c r="I40" s="19"/>
    </row>
    <row r="41" spans="1:9" x14ac:dyDescent="0.25">
      <c r="A41" s="18"/>
      <c r="B41" s="14"/>
      <c r="C41" s="14"/>
      <c r="D41" s="14"/>
      <c r="E41" s="14"/>
      <c r="F41" s="14"/>
      <c r="G41" s="14"/>
      <c r="H41" s="14"/>
      <c r="I41" s="19"/>
    </row>
    <row r="42" spans="1:9" x14ac:dyDescent="0.25">
      <c r="A42" s="18"/>
      <c r="B42" s="14"/>
      <c r="C42" s="14"/>
      <c r="D42" s="14"/>
      <c r="E42" s="14"/>
      <c r="F42" s="14"/>
      <c r="G42" s="14"/>
      <c r="H42" s="14"/>
      <c r="I42" s="19"/>
    </row>
    <row r="43" spans="1:9" x14ac:dyDescent="0.25">
      <c r="A43" s="18"/>
      <c r="B43" s="14"/>
      <c r="C43" s="14"/>
      <c r="D43" s="14"/>
      <c r="E43" s="14"/>
      <c r="F43" s="14"/>
      <c r="G43" s="14"/>
      <c r="H43" s="14"/>
      <c r="I43" s="19"/>
    </row>
    <row r="44" spans="1:9" x14ac:dyDescent="0.25">
      <c r="A44" s="18"/>
      <c r="B44" s="14"/>
      <c r="C44" s="14"/>
      <c r="D44" s="14"/>
      <c r="E44" s="14"/>
      <c r="F44" s="14"/>
      <c r="G44" s="14"/>
      <c r="H44" s="14"/>
      <c r="I44" s="19"/>
    </row>
    <row r="45" spans="1:9" x14ac:dyDescent="0.25">
      <c r="A45" s="18"/>
      <c r="B45" s="14"/>
      <c r="C45" s="14"/>
      <c r="D45" s="14"/>
      <c r="E45" s="14"/>
      <c r="F45" s="14"/>
      <c r="G45" s="14"/>
      <c r="H45" s="14"/>
      <c r="I45" s="19"/>
    </row>
    <row r="46" spans="1:9" x14ac:dyDescent="0.25">
      <c r="A46" s="18"/>
      <c r="B46" s="14"/>
      <c r="C46" s="14"/>
      <c r="D46" s="14"/>
      <c r="E46" s="14"/>
      <c r="F46" s="14"/>
      <c r="G46" s="14"/>
      <c r="H46" s="14"/>
      <c r="I46" s="19"/>
    </row>
    <row r="47" spans="1:9" x14ac:dyDescent="0.25">
      <c r="A47" s="18"/>
      <c r="B47" s="14"/>
      <c r="C47" s="14"/>
      <c r="D47" s="14"/>
      <c r="E47" s="14"/>
      <c r="F47" s="14"/>
      <c r="G47" s="14"/>
      <c r="H47" s="14"/>
      <c r="I47" s="19"/>
    </row>
    <row r="48" spans="1:9" x14ac:dyDescent="0.25">
      <c r="A48" s="18"/>
      <c r="B48" s="14"/>
      <c r="C48" s="14"/>
      <c r="D48" s="14"/>
      <c r="E48" s="14"/>
      <c r="F48" s="14"/>
      <c r="G48" s="14"/>
      <c r="H48" s="14"/>
      <c r="I48" s="19"/>
    </row>
    <row r="49" spans="1:9" x14ac:dyDescent="0.25">
      <c r="A49" s="18"/>
      <c r="B49" s="14"/>
      <c r="C49" s="14"/>
      <c r="D49" s="14"/>
      <c r="E49" s="14"/>
      <c r="F49" s="14"/>
      <c r="G49" s="14"/>
      <c r="H49" s="14"/>
      <c r="I49" s="19"/>
    </row>
    <row r="50" spans="1:9" x14ac:dyDescent="0.25">
      <c r="A50" s="18"/>
      <c r="B50" s="14"/>
      <c r="C50" s="14"/>
      <c r="D50" s="14"/>
      <c r="E50" s="14"/>
      <c r="F50" s="14"/>
      <c r="G50" s="14"/>
      <c r="H50" s="14"/>
      <c r="I50" s="19"/>
    </row>
    <row r="51" spans="1:9" ht="14.4" thickBot="1" x14ac:dyDescent="0.3">
      <c r="A51" s="33"/>
      <c r="B51" s="25"/>
      <c r="C51" s="25"/>
      <c r="D51" s="25"/>
      <c r="E51" s="25"/>
      <c r="F51" s="25"/>
      <c r="G51" s="25"/>
      <c r="H51" s="25"/>
      <c r="I51" s="26"/>
    </row>
    <row r="79" ht="15.75" customHeight="1" x14ac:dyDescent="0.25"/>
    <row r="85" ht="15" customHeight="1" x14ac:dyDescent="0.25"/>
    <row r="86" ht="15" customHeight="1" x14ac:dyDescent="0.25"/>
    <row r="87" ht="15" customHeight="1" x14ac:dyDescent="0.25"/>
    <row r="88" ht="15.75" customHeight="1" x14ac:dyDescent="0.25"/>
    <row r="94" ht="15" customHeight="1" x14ac:dyDescent="0.25"/>
    <row r="95" ht="15" customHeight="1" x14ac:dyDescent="0.25"/>
    <row r="96" ht="15" customHeight="1" x14ac:dyDescent="0.25"/>
    <row r="97" ht="15.75" customHeight="1" x14ac:dyDescent="0.25"/>
  </sheetData>
  <mergeCells count="5">
    <mergeCell ref="A39:I39"/>
    <mergeCell ref="A1:I1"/>
    <mergeCell ref="A4:I4"/>
    <mergeCell ref="A6:I12"/>
    <mergeCell ref="A14:I14"/>
  </mergeCells>
  <pageMargins left="0.73958333333333337" right="0.7" top="0.75" bottom="0.75" header="0.3" footer="0.3"/>
  <pageSetup paperSize="9" orientation="portrait" r:id="rId1"/>
  <headerFooter>
    <oddHeader>&amp;COFFICIAL - SENSITIVE - COMMERCIAL&amp;RContract Number: OI/0072
As at ITN</oddHeader>
    <oddFooter>&amp;L20th April 2021&amp;COFFICIAL - SENSITIVE - COMMERCIAL&amp;RD47 - Annex D - Appendix 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23475-5414-4571-9C88-CA34F499E4EB}">
  <dimension ref="A1:U102"/>
  <sheetViews>
    <sheetView view="pageLayout" topLeftCell="A3" zoomScaleNormal="100" workbookViewId="0">
      <selection activeCell="H16" sqref="H16:H19"/>
    </sheetView>
  </sheetViews>
  <sheetFormatPr defaultColWidth="9.109375" defaultRowHeight="13.8" x14ac:dyDescent="0.25"/>
  <cols>
    <col min="1" max="1" width="3.88671875" style="1" customWidth="1"/>
    <col min="2" max="2" width="12.109375" style="1" customWidth="1"/>
    <col min="3" max="3" width="12" style="1" customWidth="1"/>
    <col min="4" max="4" width="11.109375" style="1" customWidth="1"/>
    <col min="5" max="5" width="11.6640625" style="1" customWidth="1"/>
    <col min="6" max="6" width="10.6640625" style="1" customWidth="1"/>
    <col min="7" max="7" width="12.44140625" style="1" customWidth="1"/>
    <col min="8" max="8" width="9.5546875" style="1" customWidth="1"/>
    <col min="9" max="9" width="4.109375" style="1" customWidth="1"/>
    <col min="10" max="10" width="21.5546875" style="1" customWidth="1"/>
    <col min="11" max="12" width="7.33203125" style="1" bestFit="1" customWidth="1"/>
    <col min="13" max="13" width="7" style="1" customWidth="1"/>
    <col min="14" max="20" width="7.33203125" style="1" bestFit="1" customWidth="1"/>
    <col min="21" max="21" width="7.109375" style="1" customWidth="1"/>
    <col min="22" max="16384" width="9.109375" style="1"/>
  </cols>
  <sheetData>
    <row r="1" spans="1:21" ht="15.6" x14ac:dyDescent="0.3">
      <c r="A1" s="46" t="s">
        <v>31</v>
      </c>
      <c r="B1" s="46"/>
      <c r="C1" s="46"/>
      <c r="D1" s="46"/>
      <c r="E1" s="46"/>
      <c r="F1" s="46"/>
      <c r="G1" s="46"/>
      <c r="H1" s="46"/>
      <c r="I1" s="46"/>
      <c r="J1" s="2"/>
      <c r="K1" s="2"/>
      <c r="L1" s="2"/>
      <c r="M1" s="2"/>
      <c r="N1" s="2"/>
      <c r="O1" s="2"/>
      <c r="P1" s="2"/>
      <c r="Q1" s="2"/>
      <c r="R1" s="2"/>
      <c r="S1" s="2"/>
      <c r="T1" s="2"/>
      <c r="U1" s="2"/>
    </row>
    <row r="4" spans="1:21" x14ac:dyDescent="0.25">
      <c r="A4" s="60" t="s">
        <v>32</v>
      </c>
      <c r="B4" s="60"/>
      <c r="C4" s="60"/>
      <c r="D4" s="60"/>
      <c r="E4" s="60"/>
      <c r="F4" s="60"/>
      <c r="G4" s="60"/>
      <c r="H4" s="60"/>
      <c r="I4" s="60"/>
      <c r="J4" s="35"/>
      <c r="K4" s="35"/>
      <c r="L4" s="35"/>
      <c r="M4" s="35"/>
      <c r="N4" s="35"/>
      <c r="O4" s="35"/>
      <c r="P4" s="35"/>
      <c r="Q4" s="35"/>
      <c r="R4" s="35"/>
      <c r="S4" s="35"/>
      <c r="T4" s="35"/>
      <c r="U4" s="28"/>
    </row>
    <row r="5" spans="1:21" ht="14.4" thickBot="1" x14ac:dyDescent="0.3">
      <c r="A5" s="28"/>
      <c r="B5" s="28"/>
      <c r="C5" s="28"/>
      <c r="D5" s="28"/>
      <c r="E5" s="28"/>
      <c r="F5" s="28"/>
      <c r="G5" s="28"/>
      <c r="H5" s="28"/>
      <c r="I5" s="28"/>
      <c r="J5" s="28"/>
      <c r="K5" s="28"/>
      <c r="L5" s="28"/>
      <c r="M5" s="28"/>
      <c r="N5" s="28"/>
      <c r="O5" s="28"/>
      <c r="P5" s="28"/>
      <c r="Q5" s="28"/>
      <c r="R5" s="28"/>
      <c r="S5" s="28"/>
      <c r="T5" s="28"/>
      <c r="U5" s="28"/>
    </row>
    <row r="6" spans="1:21" ht="15" customHeight="1" x14ac:dyDescent="0.25">
      <c r="A6" s="71" t="s">
        <v>33</v>
      </c>
      <c r="B6" s="72"/>
      <c r="C6" s="72"/>
      <c r="D6" s="72"/>
      <c r="E6" s="72"/>
      <c r="F6" s="72"/>
      <c r="G6" s="72"/>
      <c r="H6" s="72"/>
      <c r="I6" s="73"/>
      <c r="J6" s="28"/>
      <c r="K6" s="28"/>
      <c r="L6" s="28"/>
      <c r="M6" s="28"/>
      <c r="N6" s="28"/>
      <c r="O6" s="28"/>
      <c r="P6" s="28"/>
      <c r="Q6" s="28"/>
      <c r="R6" s="28"/>
      <c r="S6" s="28"/>
      <c r="T6" s="28"/>
      <c r="U6" s="28"/>
    </row>
    <row r="7" spans="1:21" ht="15" customHeight="1" x14ac:dyDescent="0.25">
      <c r="A7" s="59"/>
      <c r="B7" s="74"/>
      <c r="C7" s="74"/>
      <c r="D7" s="74"/>
      <c r="E7" s="74"/>
      <c r="F7" s="74"/>
      <c r="G7" s="74"/>
      <c r="H7" s="74"/>
      <c r="I7" s="75"/>
      <c r="J7" s="28"/>
      <c r="K7" s="28"/>
      <c r="L7" s="28"/>
      <c r="M7" s="28"/>
      <c r="N7" s="28"/>
      <c r="O7" s="28"/>
      <c r="P7" s="28"/>
      <c r="Q7" s="28"/>
      <c r="R7" s="28"/>
      <c r="S7" s="28"/>
      <c r="T7" s="28"/>
      <c r="U7" s="28"/>
    </row>
    <row r="8" spans="1:21" ht="14.25" customHeight="1" x14ac:dyDescent="0.25">
      <c r="A8" s="59"/>
      <c r="B8" s="74"/>
      <c r="C8" s="74"/>
      <c r="D8" s="74"/>
      <c r="E8" s="74"/>
      <c r="F8" s="74"/>
      <c r="G8" s="74"/>
      <c r="H8" s="74"/>
      <c r="I8" s="75"/>
      <c r="J8" s="28"/>
      <c r="K8" s="28"/>
      <c r="L8" s="28"/>
      <c r="M8" s="28"/>
      <c r="N8" s="28"/>
      <c r="O8" s="28"/>
      <c r="P8" s="28"/>
      <c r="Q8" s="28"/>
      <c r="R8" s="28"/>
      <c r="S8" s="28"/>
      <c r="T8" s="28"/>
      <c r="U8" s="28"/>
    </row>
    <row r="9" spans="1:21" ht="15" customHeight="1" x14ac:dyDescent="0.25">
      <c r="A9" s="59"/>
      <c r="B9" s="74"/>
      <c r="C9" s="74"/>
      <c r="D9" s="74"/>
      <c r="E9" s="74"/>
      <c r="F9" s="74"/>
      <c r="G9" s="74"/>
      <c r="H9" s="74"/>
      <c r="I9" s="75"/>
      <c r="J9" s="28"/>
      <c r="K9" s="28"/>
      <c r="L9" s="28"/>
      <c r="M9" s="28"/>
      <c r="N9" s="28"/>
      <c r="O9" s="28"/>
      <c r="P9" s="28"/>
      <c r="Q9" s="28"/>
      <c r="R9" s="28"/>
      <c r="S9" s="28"/>
      <c r="T9" s="28"/>
      <c r="U9" s="28"/>
    </row>
    <row r="10" spans="1:21" ht="15" customHeight="1" x14ac:dyDescent="0.25">
      <c r="A10" s="59"/>
      <c r="B10" s="74"/>
      <c r="C10" s="74"/>
      <c r="D10" s="74"/>
      <c r="E10" s="74"/>
      <c r="F10" s="74"/>
      <c r="G10" s="74"/>
      <c r="H10" s="74"/>
      <c r="I10" s="75"/>
      <c r="J10" s="28"/>
      <c r="K10" s="28"/>
      <c r="L10" s="28"/>
      <c r="M10" s="28"/>
      <c r="N10" s="28"/>
      <c r="O10" s="28"/>
      <c r="P10" s="28"/>
      <c r="Q10" s="28"/>
      <c r="R10" s="28"/>
      <c r="S10" s="28"/>
      <c r="T10" s="28"/>
      <c r="U10" s="28"/>
    </row>
    <row r="11" spans="1:21" ht="15" customHeight="1" x14ac:dyDescent="0.25">
      <c r="A11" s="59"/>
      <c r="B11" s="74"/>
      <c r="C11" s="74"/>
      <c r="D11" s="74"/>
      <c r="E11" s="74"/>
      <c r="F11" s="74"/>
      <c r="G11" s="74"/>
      <c r="H11" s="74"/>
      <c r="I11" s="75"/>
      <c r="J11" s="28"/>
      <c r="K11" s="28"/>
      <c r="L11" s="28"/>
      <c r="M11" s="28"/>
      <c r="N11" s="28"/>
      <c r="O11" s="28"/>
      <c r="P11" s="28"/>
      <c r="Q11" s="28"/>
      <c r="R11" s="28"/>
      <c r="S11" s="28"/>
      <c r="T11" s="28"/>
      <c r="U11" s="28"/>
    </row>
    <row r="12" spans="1:21" ht="15" customHeight="1" thickBot="1" x14ac:dyDescent="0.3">
      <c r="A12" s="76"/>
      <c r="B12" s="77"/>
      <c r="C12" s="77"/>
      <c r="D12" s="77"/>
      <c r="E12" s="77"/>
      <c r="F12" s="77"/>
      <c r="G12" s="77"/>
      <c r="H12" s="77"/>
      <c r="I12" s="78"/>
      <c r="J12" s="28"/>
      <c r="K12" s="28"/>
      <c r="L12" s="28"/>
      <c r="M12" s="28"/>
      <c r="N12" s="28"/>
      <c r="O12" s="28"/>
      <c r="P12" s="28"/>
      <c r="Q12" s="28"/>
      <c r="R12" s="28"/>
      <c r="S12" s="28"/>
      <c r="T12" s="28"/>
      <c r="U12" s="28"/>
    </row>
    <row r="13" spans="1:21" ht="14.25" customHeight="1" x14ac:dyDescent="0.25">
      <c r="A13" s="28"/>
      <c r="B13" s="28"/>
      <c r="C13" s="28"/>
      <c r="D13" s="28"/>
      <c r="E13" s="28"/>
      <c r="F13" s="28"/>
      <c r="G13" s="28"/>
      <c r="H13" s="28"/>
      <c r="I13" s="28"/>
      <c r="J13" s="28"/>
      <c r="K13" s="28"/>
      <c r="L13" s="28"/>
      <c r="M13" s="28"/>
      <c r="N13" s="28"/>
      <c r="O13" s="28"/>
      <c r="P13" s="28"/>
      <c r="Q13" s="28"/>
      <c r="R13" s="28"/>
      <c r="S13" s="28"/>
      <c r="T13" s="28"/>
      <c r="U13" s="28"/>
    </row>
    <row r="14" spans="1:21" ht="15" customHeight="1" x14ac:dyDescent="0.25">
      <c r="A14" s="28"/>
      <c r="B14" s="28"/>
      <c r="C14" s="28"/>
      <c r="D14" s="28"/>
      <c r="E14" s="28"/>
      <c r="F14" s="28"/>
      <c r="G14" s="28"/>
      <c r="H14" s="28"/>
      <c r="I14" s="28"/>
      <c r="J14" s="28"/>
      <c r="K14" s="28"/>
      <c r="L14" s="28"/>
      <c r="M14" s="28"/>
      <c r="N14" s="28"/>
      <c r="O14" s="28"/>
      <c r="P14" s="28"/>
      <c r="Q14" s="28"/>
      <c r="R14" s="28"/>
      <c r="S14" s="28"/>
      <c r="T14" s="28"/>
      <c r="U14" s="28"/>
    </row>
    <row r="15" spans="1:21" ht="14.4" thickBot="1" x14ac:dyDescent="0.3">
      <c r="A15" s="28"/>
      <c r="B15" s="28"/>
      <c r="C15" s="28"/>
      <c r="D15" s="28"/>
      <c r="E15" s="28"/>
      <c r="F15" s="28"/>
      <c r="G15" s="28"/>
      <c r="H15" s="28"/>
      <c r="I15" s="28"/>
      <c r="J15" s="28"/>
      <c r="K15" s="28"/>
      <c r="L15" s="28"/>
      <c r="M15" s="28"/>
      <c r="N15" s="28"/>
      <c r="O15" s="28"/>
      <c r="P15" s="28"/>
      <c r="Q15" s="28"/>
      <c r="R15" s="28"/>
      <c r="S15" s="28"/>
      <c r="T15" s="28"/>
      <c r="U15" s="28"/>
    </row>
    <row r="16" spans="1:21" x14ac:dyDescent="0.25">
      <c r="A16" s="28"/>
      <c r="B16" s="31" t="s">
        <v>34</v>
      </c>
      <c r="C16" s="32" t="s">
        <v>35</v>
      </c>
      <c r="D16" s="12"/>
      <c r="E16" s="32" t="s">
        <v>36</v>
      </c>
      <c r="F16" s="12"/>
      <c r="G16" s="12"/>
      <c r="H16" s="82">
        <v>8.3099999999999993E-2</v>
      </c>
      <c r="I16" s="28"/>
      <c r="J16" s="28"/>
      <c r="K16" s="28"/>
      <c r="L16" s="28"/>
      <c r="M16" s="28"/>
      <c r="N16" s="28"/>
      <c r="O16" s="28"/>
      <c r="P16" s="28"/>
      <c r="Q16" s="28"/>
      <c r="R16" s="28"/>
      <c r="S16" s="28"/>
      <c r="T16" s="28"/>
      <c r="U16" s="28"/>
    </row>
    <row r="17" spans="2:8" ht="15" customHeight="1" x14ac:dyDescent="0.25">
      <c r="B17" s="99" t="s">
        <v>37</v>
      </c>
      <c r="C17" s="100"/>
      <c r="D17" s="100"/>
      <c r="E17" s="100"/>
      <c r="F17" s="100"/>
      <c r="G17" s="101"/>
      <c r="H17" s="83"/>
    </row>
    <row r="18" spans="2:8" s="6" customFormat="1" ht="15" customHeight="1" x14ac:dyDescent="0.25">
      <c r="B18" s="99"/>
      <c r="C18" s="100"/>
      <c r="D18" s="100"/>
      <c r="E18" s="100"/>
      <c r="F18" s="100"/>
      <c r="G18" s="101"/>
      <c r="H18" s="83"/>
    </row>
    <row r="19" spans="2:8" ht="15.75" customHeight="1" thickBot="1" x14ac:dyDescent="0.3">
      <c r="B19" s="102"/>
      <c r="C19" s="103"/>
      <c r="D19" s="103"/>
      <c r="E19" s="103"/>
      <c r="F19" s="103"/>
      <c r="G19" s="104"/>
      <c r="H19" s="84"/>
    </row>
    <row r="20" spans="2:8" ht="15" thickBot="1" x14ac:dyDescent="0.3">
      <c r="B20" s="28"/>
      <c r="C20" s="28"/>
      <c r="D20" s="28"/>
      <c r="E20" s="28"/>
      <c r="F20" s="28"/>
      <c r="G20" s="28"/>
      <c r="H20" s="13" t="s">
        <v>38</v>
      </c>
    </row>
    <row r="21" spans="2:8" x14ac:dyDescent="0.25">
      <c r="B21" s="31" t="s">
        <v>39</v>
      </c>
      <c r="C21" s="32" t="s">
        <v>40</v>
      </c>
      <c r="D21" s="12"/>
      <c r="E21" s="32" t="s">
        <v>41</v>
      </c>
      <c r="F21" s="12"/>
      <c r="G21" s="12"/>
      <c r="H21" s="82">
        <f>H16*0.85</f>
        <v>7.0634999999999989E-2</v>
      </c>
    </row>
    <row r="22" spans="2:8" x14ac:dyDescent="0.25">
      <c r="B22" s="105" t="s">
        <v>94</v>
      </c>
      <c r="C22" s="86"/>
      <c r="D22" s="86"/>
      <c r="E22" s="86"/>
      <c r="F22" s="86"/>
      <c r="G22" s="87"/>
      <c r="H22" s="83"/>
    </row>
    <row r="23" spans="2:8" s="6" customFormat="1" x14ac:dyDescent="0.25">
      <c r="B23" s="85"/>
      <c r="C23" s="86"/>
      <c r="D23" s="86"/>
      <c r="E23" s="86"/>
      <c r="F23" s="86"/>
      <c r="G23" s="87"/>
      <c r="H23" s="83"/>
    </row>
    <row r="24" spans="2:8" ht="14.4" thickBot="1" x14ac:dyDescent="0.3">
      <c r="B24" s="88"/>
      <c r="C24" s="89"/>
      <c r="D24" s="89"/>
      <c r="E24" s="89"/>
      <c r="F24" s="89"/>
      <c r="G24" s="90"/>
      <c r="H24" s="84"/>
    </row>
    <row r="25" spans="2:8" ht="15" thickBot="1" x14ac:dyDescent="0.3">
      <c r="B25" s="28"/>
      <c r="C25" s="28"/>
      <c r="D25" s="28"/>
      <c r="E25" s="28"/>
      <c r="F25" s="28"/>
      <c r="G25" s="28"/>
      <c r="H25" s="13" t="s">
        <v>38</v>
      </c>
    </row>
    <row r="26" spans="2:8" x14ac:dyDescent="0.25">
      <c r="B26" s="31" t="s">
        <v>42</v>
      </c>
      <c r="C26" s="32" t="s">
        <v>43</v>
      </c>
      <c r="D26" s="12"/>
      <c r="E26" s="12"/>
      <c r="F26" s="32" t="s">
        <v>44</v>
      </c>
      <c r="G26" s="12"/>
      <c r="H26" s="82">
        <f>H21</f>
        <v>7.0634999999999989E-2</v>
      </c>
    </row>
    <row r="27" spans="2:8" x14ac:dyDescent="0.25">
      <c r="B27" s="85" t="s">
        <v>45</v>
      </c>
      <c r="C27" s="86"/>
      <c r="D27" s="86"/>
      <c r="E27" s="86"/>
      <c r="F27" s="86"/>
      <c r="G27" s="87"/>
      <c r="H27" s="83"/>
    </row>
    <row r="28" spans="2:8" s="6" customFormat="1" x14ac:dyDescent="0.25">
      <c r="B28" s="85"/>
      <c r="C28" s="86"/>
      <c r="D28" s="86"/>
      <c r="E28" s="86"/>
      <c r="F28" s="86"/>
      <c r="G28" s="87"/>
      <c r="H28" s="83"/>
    </row>
    <row r="29" spans="2:8" ht="14.4" thickBot="1" x14ac:dyDescent="0.3">
      <c r="B29" s="88"/>
      <c r="C29" s="89"/>
      <c r="D29" s="89"/>
      <c r="E29" s="89"/>
      <c r="F29" s="89"/>
      <c r="G29" s="90"/>
      <c r="H29" s="84"/>
    </row>
    <row r="30" spans="2:8" ht="15" thickBot="1" x14ac:dyDescent="0.3">
      <c r="B30" s="28"/>
      <c r="C30" s="28"/>
      <c r="D30" s="28"/>
      <c r="E30" s="28"/>
      <c r="F30" s="28"/>
      <c r="G30" s="28"/>
      <c r="H30" s="13" t="s">
        <v>38</v>
      </c>
    </row>
    <row r="31" spans="2:8" x14ac:dyDescent="0.25">
      <c r="B31" s="31" t="s">
        <v>46</v>
      </c>
      <c r="C31" s="32" t="s">
        <v>47</v>
      </c>
      <c r="D31" s="12"/>
      <c r="E31" s="12"/>
      <c r="F31" s="32" t="s">
        <v>36</v>
      </c>
      <c r="G31" s="12"/>
      <c r="H31" s="82">
        <f>H26 - 0.057%</f>
        <v>7.0064999999999988E-2</v>
      </c>
    </row>
    <row r="32" spans="2:8" s="6" customFormat="1" x14ac:dyDescent="0.25">
      <c r="B32" s="85" t="s">
        <v>48</v>
      </c>
      <c r="C32" s="86"/>
      <c r="D32" s="86"/>
      <c r="E32" s="86"/>
      <c r="F32" s="86"/>
      <c r="G32" s="87"/>
      <c r="H32" s="83"/>
    </row>
    <row r="33" spans="2:8" x14ac:dyDescent="0.25">
      <c r="B33" s="85"/>
      <c r="C33" s="86"/>
      <c r="D33" s="86"/>
      <c r="E33" s="86"/>
      <c r="F33" s="86"/>
      <c r="G33" s="87"/>
      <c r="H33" s="83"/>
    </row>
    <row r="34" spans="2:8" ht="14.4" thickBot="1" x14ac:dyDescent="0.3">
      <c r="B34" s="88"/>
      <c r="C34" s="89"/>
      <c r="D34" s="89"/>
      <c r="E34" s="89"/>
      <c r="F34" s="89"/>
      <c r="G34" s="90"/>
      <c r="H34" s="84"/>
    </row>
    <row r="35" spans="2:8" ht="15" thickBot="1" x14ac:dyDescent="0.3">
      <c r="B35" s="28"/>
      <c r="C35" s="28"/>
      <c r="D35" s="28"/>
      <c r="E35" s="28"/>
      <c r="F35" s="28"/>
      <c r="G35" s="28"/>
      <c r="H35" s="13" t="s">
        <v>38</v>
      </c>
    </row>
    <row r="36" spans="2:8" x14ac:dyDescent="0.25">
      <c r="B36" s="31" t="s">
        <v>49</v>
      </c>
      <c r="C36" s="32" t="s">
        <v>50</v>
      </c>
      <c r="D36" s="12"/>
      <c r="E36" s="12"/>
      <c r="F36" s="32" t="s">
        <v>51</v>
      </c>
      <c r="G36" s="12"/>
      <c r="H36" s="82">
        <f>H31</f>
        <v>7.0064999999999988E-2</v>
      </c>
    </row>
    <row r="37" spans="2:8" x14ac:dyDescent="0.25">
      <c r="B37" s="85" t="s">
        <v>52</v>
      </c>
      <c r="C37" s="86"/>
      <c r="D37" s="86"/>
      <c r="E37" s="86"/>
      <c r="F37" s="86"/>
      <c r="G37" s="87"/>
      <c r="H37" s="83"/>
    </row>
    <row r="38" spans="2:8" s="6" customFormat="1" x14ac:dyDescent="0.25">
      <c r="B38" s="85"/>
      <c r="C38" s="86"/>
      <c r="D38" s="86"/>
      <c r="E38" s="86"/>
      <c r="F38" s="86"/>
      <c r="G38" s="87"/>
      <c r="H38" s="83"/>
    </row>
    <row r="39" spans="2:8" ht="14.4" thickBot="1" x14ac:dyDescent="0.3">
      <c r="B39" s="88"/>
      <c r="C39" s="89"/>
      <c r="D39" s="89"/>
      <c r="E39" s="89"/>
      <c r="F39" s="89"/>
      <c r="G39" s="90"/>
      <c r="H39" s="84"/>
    </row>
    <row r="40" spans="2:8" ht="15" thickBot="1" x14ac:dyDescent="0.3">
      <c r="B40" s="28"/>
      <c r="C40" s="28"/>
      <c r="D40" s="28"/>
      <c r="E40" s="28"/>
      <c r="F40" s="28"/>
      <c r="G40" s="28"/>
      <c r="H40" s="13" t="s">
        <v>38</v>
      </c>
    </row>
    <row r="41" spans="2:8" x14ac:dyDescent="0.25">
      <c r="B41" s="31" t="s">
        <v>53</v>
      </c>
      <c r="C41" s="32" t="s">
        <v>54</v>
      </c>
      <c r="D41" s="12"/>
      <c r="E41" s="12"/>
      <c r="F41" s="12"/>
      <c r="G41" s="12"/>
      <c r="H41" s="82"/>
    </row>
    <row r="42" spans="2:8" x14ac:dyDescent="0.25">
      <c r="B42" s="85" t="s">
        <v>95</v>
      </c>
      <c r="C42" s="86"/>
      <c r="D42" s="86"/>
      <c r="E42" s="86"/>
      <c r="F42" s="86"/>
      <c r="G42" s="87"/>
      <c r="H42" s="83"/>
    </row>
    <row r="43" spans="2:8" x14ac:dyDescent="0.25">
      <c r="B43" s="85"/>
      <c r="C43" s="86"/>
      <c r="D43" s="86"/>
      <c r="E43" s="86"/>
      <c r="F43" s="86"/>
      <c r="G43" s="87"/>
      <c r="H43" s="83"/>
    </row>
    <row r="44" spans="2:8" ht="14.4" thickBot="1" x14ac:dyDescent="0.3">
      <c r="B44" s="88"/>
      <c r="C44" s="89"/>
      <c r="D44" s="89"/>
      <c r="E44" s="89"/>
      <c r="F44" s="89"/>
      <c r="G44" s="90"/>
      <c r="H44" s="84"/>
    </row>
    <row r="53" spans="1:8" x14ac:dyDescent="0.25">
      <c r="A53" s="28"/>
      <c r="B53" s="124" t="s">
        <v>55</v>
      </c>
      <c r="C53" s="124"/>
      <c r="D53" s="124"/>
      <c r="E53" s="124"/>
      <c r="F53" s="124"/>
      <c r="G53" s="124"/>
      <c r="H53" s="124"/>
    </row>
    <row r="55" spans="1:8" x14ac:dyDescent="0.25">
      <c r="A55" s="28"/>
      <c r="B55" s="28" t="s">
        <v>56</v>
      </c>
      <c r="C55" s="28"/>
      <c r="D55" s="28"/>
      <c r="E55" s="28"/>
      <c r="F55" s="28"/>
      <c r="G55" s="28"/>
      <c r="H55" s="28"/>
    </row>
    <row r="57" spans="1:8" x14ac:dyDescent="0.25">
      <c r="A57" s="28"/>
      <c r="B57" s="15" t="s">
        <v>57</v>
      </c>
      <c r="C57" s="28"/>
      <c r="D57" s="28"/>
      <c r="E57" s="28"/>
      <c r="F57" s="28"/>
      <c r="G57" s="28"/>
      <c r="H57" s="28"/>
    </row>
    <row r="58" spans="1:8" x14ac:dyDescent="0.25">
      <c r="A58" s="28"/>
      <c r="B58" s="28" t="s">
        <v>58</v>
      </c>
      <c r="C58" s="28"/>
      <c r="D58" s="28"/>
      <c r="E58" s="28"/>
      <c r="F58" s="28"/>
      <c r="G58" s="28"/>
      <c r="H58" s="28"/>
    </row>
    <row r="59" spans="1:8" ht="14.4" thickBot="1" x14ac:dyDescent="0.3">
      <c r="A59" s="28"/>
      <c r="B59" s="28"/>
      <c r="C59" s="28"/>
      <c r="D59" s="28"/>
      <c r="E59" s="28"/>
      <c r="F59" s="28"/>
      <c r="G59" s="28"/>
      <c r="H59" s="28"/>
    </row>
    <row r="60" spans="1:8" ht="14.25" customHeight="1" x14ac:dyDescent="0.25">
      <c r="A60" s="14"/>
      <c r="B60" s="97" t="s">
        <v>59</v>
      </c>
      <c r="C60" s="98"/>
      <c r="D60" s="98"/>
      <c r="E60" s="127">
        <v>0</v>
      </c>
      <c r="F60" s="127"/>
      <c r="G60" s="128"/>
      <c r="H60" s="28"/>
    </row>
    <row r="61" spans="1:8" x14ac:dyDescent="0.25">
      <c r="A61" s="14"/>
      <c r="B61" s="91"/>
      <c r="C61" s="92"/>
      <c r="D61" s="92"/>
      <c r="E61" s="106"/>
      <c r="F61" s="106"/>
      <c r="G61" s="107"/>
      <c r="H61" s="28"/>
    </row>
    <row r="62" spans="1:8" x14ac:dyDescent="0.25">
      <c r="A62" s="14"/>
      <c r="B62" s="93" t="s">
        <v>60</v>
      </c>
      <c r="C62" s="94"/>
      <c r="D62" s="94"/>
      <c r="E62" s="129">
        <v>0</v>
      </c>
      <c r="F62" s="129"/>
      <c r="G62" s="130"/>
      <c r="H62" s="28"/>
    </row>
    <row r="63" spans="1:8" x14ac:dyDescent="0.25">
      <c r="A63" s="14"/>
      <c r="B63" s="91"/>
      <c r="C63" s="92"/>
      <c r="D63" s="92"/>
      <c r="E63" s="106"/>
      <c r="F63" s="106"/>
      <c r="G63" s="107"/>
      <c r="H63" s="28"/>
    </row>
    <row r="64" spans="1:8" x14ac:dyDescent="0.25">
      <c r="A64" s="14"/>
      <c r="B64" s="93" t="s">
        <v>61</v>
      </c>
      <c r="C64" s="94"/>
      <c r="D64" s="94"/>
      <c r="E64" s="129">
        <f>E60+E62</f>
        <v>0</v>
      </c>
      <c r="F64" s="129"/>
      <c r="G64" s="130"/>
      <c r="H64" s="28"/>
    </row>
    <row r="65" spans="1:8" x14ac:dyDescent="0.25">
      <c r="A65" s="14"/>
      <c r="B65" s="91"/>
      <c r="C65" s="92"/>
      <c r="D65" s="92"/>
      <c r="E65" s="106"/>
      <c r="F65" s="106"/>
      <c r="G65" s="107"/>
      <c r="H65" s="28"/>
    </row>
    <row r="66" spans="1:8" x14ac:dyDescent="0.25">
      <c r="A66" s="14"/>
      <c r="B66" s="93" t="s">
        <v>62</v>
      </c>
      <c r="C66" s="94"/>
      <c r="D66" s="94"/>
      <c r="E66" s="129">
        <v>0</v>
      </c>
      <c r="F66" s="129"/>
      <c r="G66" s="130"/>
      <c r="H66" s="28"/>
    </row>
    <row r="67" spans="1:8" x14ac:dyDescent="0.25">
      <c r="A67" s="14"/>
      <c r="B67" s="91"/>
      <c r="C67" s="92"/>
      <c r="D67" s="92"/>
      <c r="E67" s="106"/>
      <c r="F67" s="106"/>
      <c r="G67" s="107"/>
      <c r="H67" s="28"/>
    </row>
    <row r="68" spans="1:8" ht="15.75" customHeight="1" thickBot="1" x14ac:dyDescent="0.3">
      <c r="A68" s="14"/>
      <c r="B68" s="95" t="s">
        <v>63</v>
      </c>
      <c r="C68" s="96"/>
      <c r="D68" s="96"/>
      <c r="E68" s="120" t="e">
        <f>E66/E64</f>
        <v>#DIV/0!</v>
      </c>
      <c r="F68" s="120"/>
      <c r="G68" s="121"/>
      <c r="H68" s="28"/>
    </row>
    <row r="69" spans="1:8" x14ac:dyDescent="0.25">
      <c r="A69" s="28"/>
      <c r="B69" s="14"/>
      <c r="C69" s="14"/>
      <c r="D69" s="14"/>
      <c r="E69" s="14"/>
      <c r="F69" s="28"/>
      <c r="G69" s="28"/>
      <c r="H69" s="28"/>
    </row>
    <row r="70" spans="1:8" x14ac:dyDescent="0.25">
      <c r="A70" s="28"/>
      <c r="B70" s="15" t="s">
        <v>64</v>
      </c>
      <c r="C70" s="28"/>
      <c r="D70" s="28"/>
      <c r="E70" s="28"/>
      <c r="F70" s="28"/>
      <c r="G70" s="28"/>
      <c r="H70" s="28"/>
    </row>
    <row r="71" spans="1:8" ht="14.4" thickBot="1" x14ac:dyDescent="0.3">
      <c r="A71" s="28"/>
      <c r="B71" s="28"/>
      <c r="C71" s="28"/>
      <c r="D71" s="28"/>
      <c r="E71" s="28"/>
      <c r="F71" s="28"/>
      <c r="G71" s="28"/>
      <c r="H71" s="28"/>
    </row>
    <row r="72" spans="1:8" ht="31.5" customHeight="1" x14ac:dyDescent="0.25">
      <c r="A72" s="14"/>
      <c r="B72" s="97" t="s">
        <v>65</v>
      </c>
      <c r="C72" s="98"/>
      <c r="D72" s="98"/>
      <c r="E72" s="116" t="e">
        <f>E60/E64</f>
        <v>#DIV/0!</v>
      </c>
      <c r="F72" s="116"/>
      <c r="G72" s="117"/>
      <c r="H72" s="28"/>
    </row>
    <row r="73" spans="1:8" x14ac:dyDescent="0.25">
      <c r="A73" s="14"/>
      <c r="B73" s="91"/>
      <c r="C73" s="92"/>
      <c r="D73" s="92"/>
      <c r="E73" s="106"/>
      <c r="F73" s="106"/>
      <c r="G73" s="107"/>
      <c r="H73" s="28"/>
    </row>
    <row r="74" spans="1:8" ht="33.75" customHeight="1" x14ac:dyDescent="0.25">
      <c r="A74" s="14"/>
      <c r="B74" s="93" t="s">
        <v>66</v>
      </c>
      <c r="C74" s="94"/>
      <c r="D74" s="94"/>
      <c r="E74" s="108"/>
      <c r="F74" s="108"/>
      <c r="G74" s="109"/>
      <c r="H74" s="17" t="s">
        <v>67</v>
      </c>
    </row>
    <row r="75" spans="1:8" x14ac:dyDescent="0.25">
      <c r="A75" s="14"/>
      <c r="B75" s="91"/>
      <c r="C75" s="92"/>
      <c r="D75" s="92"/>
      <c r="E75" s="106"/>
      <c r="F75" s="106"/>
      <c r="G75" s="107"/>
      <c r="H75" s="16"/>
    </row>
    <row r="76" spans="1:8" ht="33" customHeight="1" x14ac:dyDescent="0.25">
      <c r="A76" s="14"/>
      <c r="B76" s="93" t="s">
        <v>68</v>
      </c>
      <c r="C76" s="94"/>
      <c r="D76" s="94"/>
      <c r="E76" s="108"/>
      <c r="F76" s="108"/>
      <c r="G76" s="109"/>
      <c r="H76" s="17" t="s">
        <v>69</v>
      </c>
    </row>
    <row r="77" spans="1:8" x14ac:dyDescent="0.25">
      <c r="A77" s="14"/>
      <c r="B77" s="91"/>
      <c r="C77" s="92"/>
      <c r="D77" s="92"/>
      <c r="E77" s="106"/>
      <c r="F77" s="106"/>
      <c r="G77" s="107"/>
      <c r="H77" s="28"/>
    </row>
    <row r="78" spans="1:8" x14ac:dyDescent="0.25">
      <c r="A78" s="14"/>
      <c r="B78" s="110" t="s">
        <v>70</v>
      </c>
      <c r="C78" s="111"/>
      <c r="D78" s="111"/>
      <c r="E78" s="108"/>
      <c r="F78" s="108"/>
      <c r="G78" s="109"/>
      <c r="H78" s="28"/>
    </row>
    <row r="79" spans="1:8" x14ac:dyDescent="0.25">
      <c r="A79" s="14"/>
      <c r="B79" s="91"/>
      <c r="C79" s="92"/>
      <c r="D79" s="92"/>
      <c r="E79" s="106"/>
      <c r="F79" s="106"/>
      <c r="G79" s="107"/>
      <c r="H79" s="28"/>
    </row>
    <row r="80" spans="1:8" x14ac:dyDescent="0.25">
      <c r="A80" s="14"/>
      <c r="B80" s="93" t="s">
        <v>71</v>
      </c>
      <c r="C80" s="94"/>
      <c r="D80" s="94"/>
      <c r="E80" s="112">
        <v>3.27E-2</v>
      </c>
      <c r="F80" s="112"/>
      <c r="G80" s="113"/>
      <c r="H80" s="28"/>
    </row>
    <row r="81" spans="1:8" x14ac:dyDescent="0.25">
      <c r="A81" s="14"/>
      <c r="B81" s="91"/>
      <c r="C81" s="92"/>
      <c r="D81" s="92"/>
      <c r="E81" s="106"/>
      <c r="F81" s="106"/>
      <c r="G81" s="107"/>
      <c r="H81" s="28"/>
    </row>
    <row r="82" spans="1:8" x14ac:dyDescent="0.25">
      <c r="A82" s="14"/>
      <c r="B82" s="93" t="s">
        <v>72</v>
      </c>
      <c r="C82" s="94"/>
      <c r="D82" s="94"/>
      <c r="E82" s="112">
        <v>1.3299999999999999E-2</v>
      </c>
      <c r="F82" s="112"/>
      <c r="G82" s="113"/>
      <c r="H82" s="28"/>
    </row>
    <row r="83" spans="1:8" x14ac:dyDescent="0.25">
      <c r="A83" s="14"/>
      <c r="B83" s="91"/>
      <c r="C83" s="92"/>
      <c r="D83" s="92"/>
      <c r="E83" s="106"/>
      <c r="F83" s="106"/>
      <c r="G83" s="107"/>
      <c r="H83" s="28"/>
    </row>
    <row r="84" spans="1:8" ht="15.75" customHeight="1" thickBot="1" x14ac:dyDescent="0.3">
      <c r="A84" s="14"/>
      <c r="B84" s="95" t="s">
        <v>73</v>
      </c>
      <c r="C84" s="96"/>
      <c r="D84" s="96"/>
      <c r="E84" s="114">
        <v>6.4999999999999997E-3</v>
      </c>
      <c r="F84" s="114"/>
      <c r="G84" s="115"/>
      <c r="H84" s="28"/>
    </row>
    <row r="85" spans="1:8" x14ac:dyDescent="0.25">
      <c r="A85" s="14"/>
      <c r="B85" s="28"/>
      <c r="C85" s="28"/>
      <c r="D85" s="28"/>
      <c r="E85" s="28"/>
      <c r="F85" s="28"/>
      <c r="G85" s="14"/>
      <c r="H85" s="28"/>
    </row>
    <row r="86" spans="1:8" x14ac:dyDescent="0.25">
      <c r="A86" s="14"/>
      <c r="B86" s="15" t="s">
        <v>74</v>
      </c>
      <c r="C86" s="28"/>
      <c r="D86" s="28"/>
      <c r="E86" s="28"/>
      <c r="F86" s="28"/>
      <c r="G86" s="14"/>
      <c r="H86" s="28"/>
    </row>
    <row r="87" spans="1:8" ht="14.4" thickBot="1" x14ac:dyDescent="0.3">
      <c r="A87" s="28"/>
      <c r="B87" s="28"/>
      <c r="C87" s="28"/>
      <c r="D87" s="28"/>
      <c r="E87" s="28"/>
      <c r="F87" s="28"/>
      <c r="G87" s="28"/>
      <c r="H87" s="28"/>
    </row>
    <row r="88" spans="1:8" ht="15" customHeight="1" x14ac:dyDescent="0.25">
      <c r="A88" s="28"/>
      <c r="B88" s="97" t="s">
        <v>75</v>
      </c>
      <c r="C88" s="98"/>
      <c r="D88" s="98"/>
      <c r="E88" s="116" t="e">
        <f>E72*E80</f>
        <v>#DIV/0!</v>
      </c>
      <c r="F88" s="116"/>
      <c r="G88" s="117"/>
      <c r="H88" s="28"/>
    </row>
    <row r="89" spans="1:8" x14ac:dyDescent="0.25">
      <c r="A89" s="28"/>
      <c r="B89" s="91"/>
      <c r="C89" s="92"/>
      <c r="D89" s="92"/>
      <c r="E89" s="106"/>
      <c r="F89" s="106"/>
      <c r="G89" s="107"/>
      <c r="H89" s="28"/>
    </row>
    <row r="90" spans="1:8" ht="30" customHeight="1" x14ac:dyDescent="0.25">
      <c r="A90" s="28"/>
      <c r="B90" s="93" t="s">
        <v>76</v>
      </c>
      <c r="C90" s="94"/>
      <c r="D90" s="94"/>
      <c r="E90" s="108"/>
      <c r="F90" s="108"/>
      <c r="G90" s="109"/>
      <c r="H90" s="17" t="s">
        <v>67</v>
      </c>
    </row>
    <row r="91" spans="1:8" ht="15" customHeight="1" x14ac:dyDescent="0.25">
      <c r="A91" s="28"/>
      <c r="B91" s="91"/>
      <c r="C91" s="92"/>
      <c r="D91" s="92"/>
      <c r="E91" s="106"/>
      <c r="F91" s="106"/>
      <c r="G91" s="107"/>
      <c r="H91" s="28"/>
    </row>
    <row r="92" spans="1:8" ht="28.5" customHeight="1" x14ac:dyDescent="0.25">
      <c r="A92" s="28"/>
      <c r="B92" s="93" t="s">
        <v>77</v>
      </c>
      <c r="C92" s="94"/>
      <c r="D92" s="94"/>
      <c r="E92" s="108"/>
      <c r="F92" s="108"/>
      <c r="G92" s="109"/>
      <c r="H92" s="17" t="s">
        <v>69</v>
      </c>
    </row>
    <row r="93" spans="1:8" ht="15.75" customHeight="1" x14ac:dyDescent="0.25">
      <c r="A93" s="28"/>
      <c r="B93" s="91"/>
      <c r="C93" s="92"/>
      <c r="D93" s="92"/>
      <c r="E93" s="106"/>
      <c r="F93" s="106"/>
      <c r="G93" s="107"/>
      <c r="H93" s="28"/>
    </row>
    <row r="94" spans="1:8" ht="14.4" thickBot="1" x14ac:dyDescent="0.3">
      <c r="A94" s="28"/>
      <c r="B94" s="118" t="s">
        <v>78</v>
      </c>
      <c r="C94" s="119"/>
      <c r="D94" s="119"/>
      <c r="E94" s="120" t="e">
        <f>E88+E90+E92</f>
        <v>#DIV/0!</v>
      </c>
      <c r="F94" s="120"/>
      <c r="G94" s="121"/>
      <c r="H94" s="28"/>
    </row>
    <row r="99" spans="2:7" ht="15" customHeight="1" x14ac:dyDescent="0.25">
      <c r="B99" s="15" t="s">
        <v>79</v>
      </c>
      <c r="C99" s="28"/>
      <c r="D99" s="28"/>
      <c r="E99" s="28"/>
      <c r="F99" s="28"/>
      <c r="G99" s="28"/>
    </row>
    <row r="100" spans="2:7" ht="15" customHeight="1" thickBot="1" x14ac:dyDescent="0.3">
      <c r="B100" s="28"/>
      <c r="C100" s="28"/>
      <c r="D100" s="28"/>
      <c r="E100" s="28"/>
      <c r="F100" s="28"/>
      <c r="G100" s="28"/>
    </row>
    <row r="101" spans="2:7" ht="31.5" customHeight="1" thickBot="1" x14ac:dyDescent="0.3">
      <c r="B101" s="125" t="s">
        <v>80</v>
      </c>
      <c r="C101" s="126"/>
      <c r="D101" s="126"/>
      <c r="E101" s="122" t="e">
        <f>E94/E68</f>
        <v>#DIV/0!</v>
      </c>
      <c r="F101" s="122"/>
      <c r="G101" s="123"/>
    </row>
    <row r="102" spans="2:7" ht="15.75" customHeight="1" x14ac:dyDescent="0.25">
      <c r="B102" s="28"/>
      <c r="C102" s="28"/>
      <c r="D102" s="28"/>
      <c r="E102" s="28"/>
      <c r="F102" s="28"/>
      <c r="G102" s="28"/>
    </row>
  </sheetData>
  <mergeCells count="76">
    <mergeCell ref="E101:G101"/>
    <mergeCell ref="B53:H53"/>
    <mergeCell ref="B101:D101"/>
    <mergeCell ref="E60:G60"/>
    <mergeCell ref="E61:G61"/>
    <mergeCell ref="E62:G62"/>
    <mergeCell ref="E63:G63"/>
    <mergeCell ref="E64:G64"/>
    <mergeCell ref="E65:G65"/>
    <mergeCell ref="E66:G66"/>
    <mergeCell ref="E67:G67"/>
    <mergeCell ref="E68:G68"/>
    <mergeCell ref="E72:G72"/>
    <mergeCell ref="E73:G73"/>
    <mergeCell ref="E74:G74"/>
    <mergeCell ref="E75:G75"/>
    <mergeCell ref="B92:D92"/>
    <mergeCell ref="B93:D93"/>
    <mergeCell ref="B94:D94"/>
    <mergeCell ref="E92:G92"/>
    <mergeCell ref="E93:G93"/>
    <mergeCell ref="E94:G94"/>
    <mergeCell ref="B89:D89"/>
    <mergeCell ref="B90:D90"/>
    <mergeCell ref="B91:D91"/>
    <mergeCell ref="E89:G89"/>
    <mergeCell ref="E90:G90"/>
    <mergeCell ref="E91:G91"/>
    <mergeCell ref="E79:G79"/>
    <mergeCell ref="E80:G80"/>
    <mergeCell ref="E81:G81"/>
    <mergeCell ref="B88:D88"/>
    <mergeCell ref="E82:G82"/>
    <mergeCell ref="E83:G83"/>
    <mergeCell ref="E84:G84"/>
    <mergeCell ref="E88:G88"/>
    <mergeCell ref="B82:D82"/>
    <mergeCell ref="B83:D83"/>
    <mergeCell ref="B84:D84"/>
    <mergeCell ref="B80:D80"/>
    <mergeCell ref="B81:D81"/>
    <mergeCell ref="B79:D79"/>
    <mergeCell ref="E77:G77"/>
    <mergeCell ref="E78:G78"/>
    <mergeCell ref="B74:D74"/>
    <mergeCell ref="B72:D72"/>
    <mergeCell ref="B75:D75"/>
    <mergeCell ref="B76:D76"/>
    <mergeCell ref="B77:D77"/>
    <mergeCell ref="B78:D78"/>
    <mergeCell ref="E76:G76"/>
    <mergeCell ref="B73:D73"/>
    <mergeCell ref="A1:I1"/>
    <mergeCell ref="H16:H19"/>
    <mergeCell ref="B17:G19"/>
    <mergeCell ref="H21:H24"/>
    <mergeCell ref="H26:H29"/>
    <mergeCell ref="B22:G24"/>
    <mergeCell ref="B27:G29"/>
    <mergeCell ref="A4:I4"/>
    <mergeCell ref="A6:I12"/>
    <mergeCell ref="B65:D65"/>
    <mergeCell ref="B66:D66"/>
    <mergeCell ref="B67:D67"/>
    <mergeCell ref="B68:D68"/>
    <mergeCell ref="B60:D60"/>
    <mergeCell ref="B61:D61"/>
    <mergeCell ref="B62:D62"/>
    <mergeCell ref="B63:D63"/>
    <mergeCell ref="B64:D64"/>
    <mergeCell ref="H31:H34"/>
    <mergeCell ref="H36:H39"/>
    <mergeCell ref="H41:H44"/>
    <mergeCell ref="B32:G34"/>
    <mergeCell ref="B37:G39"/>
    <mergeCell ref="B42:G44"/>
  </mergeCells>
  <pageMargins left="0.66666666666666663" right="0.7" top="0.75" bottom="0.75" header="0.3" footer="0.3"/>
  <pageSetup paperSize="9" orientation="portrait" r:id="rId1"/>
  <headerFooter>
    <oddHeader>&amp;COFFICIAL - SENSITIVE - COMMERCIAL&amp;RContract Number: OI/0072
As at ITN</oddHeader>
    <oddFooter>&amp;L20th April 2021&amp;COFFICIAL - SENSITIVE - COMMERCIAL&amp;RD47 - Annex D  - Appendix 4</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F45F628495A494C82DB47F9A2ADB5D7" ma:contentTypeVersion="8" ma:contentTypeDescription="Create a new document." ma:contentTypeScope="" ma:versionID="74740c9fe57e8e11f7068d2110d1b941">
  <xsd:schema xmlns:xsd="http://www.w3.org/2001/XMLSchema" xmlns:xs="http://www.w3.org/2001/XMLSchema" xmlns:p="http://schemas.microsoft.com/office/2006/metadata/properties" xmlns:ns2="e53caad8-a6d8-480d-9c54-29fc1ef61b9d" targetNamespace="http://schemas.microsoft.com/office/2006/metadata/properties" ma:root="true" ma:fieldsID="bec14b117c6fde478c949131112c44de" ns2:_="">
    <xsd:import namespace="e53caad8-a6d8-480d-9c54-29fc1ef61b9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3caad8-a6d8-480d-9c54-29fc1ef61b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72D4A04-D50E-4736-81AB-2876EA413402}">
  <ds:schemaRefs>
    <ds:schemaRef ds:uri="http://schemas.microsoft.com/sharepoint/v3/contenttype/forms"/>
  </ds:schemaRefs>
</ds:datastoreItem>
</file>

<file path=customXml/itemProps2.xml><?xml version="1.0" encoding="utf-8"?>
<ds:datastoreItem xmlns:ds="http://schemas.openxmlformats.org/officeDocument/2006/customXml" ds:itemID="{ACF0EE02-B916-4A74-B299-4C5A6483DD50}"/>
</file>

<file path=customXml/itemProps3.xml><?xml version="1.0" encoding="utf-8"?>
<ds:datastoreItem xmlns:ds="http://schemas.openxmlformats.org/officeDocument/2006/customXml" ds:itemID="{CFAA04B0-43E1-4D4D-898B-D7D5D2FE98D6}">
  <ds:schemaRefs>
    <ds:schemaRef ds:uri="http://www.w3.org/XML/1998/namespace"/>
    <ds:schemaRef ds:uri="http://purl.org/dc/dcmitype/"/>
    <ds:schemaRef ds:uri="http://schemas.microsoft.com/office/2006/metadata/properties"/>
    <ds:schemaRef ds:uri="http://schemas.openxmlformats.org/package/2006/metadata/core-properties"/>
    <ds:schemaRef ds:uri="http://purl.org/dc/terms/"/>
    <ds:schemaRef ds:uri="http://schemas.microsoft.com/office/2006/documentManagement/types"/>
    <ds:schemaRef ds:uri="http://schemas.microsoft.com/office/infopath/2007/PartnerControls"/>
    <ds:schemaRef ds:uri="eaa0c861-f9ad-4f8b-b44a-01c6c549c0db"/>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Intro</vt:lpstr>
      <vt:lpstr>DEFFORM47</vt:lpstr>
      <vt:lpstr>Core Fee Breakdown</vt:lpstr>
      <vt:lpstr>Spares and Consumables</vt:lpstr>
      <vt:lpstr>Labour Rates</vt:lpstr>
      <vt:lpstr>Non-Core Pricing</vt:lpstr>
      <vt:lpstr>Overhead</vt:lpstr>
      <vt:lpstr>G&amp;A</vt:lpstr>
      <vt:lpstr>QDC Profit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Franklin, Robert Mr (DES LE OI-Comrcl-OffrAsst5)</dc:creator>
  <cp:keywords/>
  <dc:description/>
  <cp:lastModifiedBy>Townley, Hadyn Contractor</cp:lastModifiedBy>
  <cp:revision/>
  <dcterms:created xsi:type="dcterms:W3CDTF">2020-11-26T15:20:59Z</dcterms:created>
  <dcterms:modified xsi:type="dcterms:W3CDTF">2021-07-06T15:11:17Z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0x0101007F45F628495A494C82DB47F9A2ADB5D7</vt:lpwstr>
  </property>
  <property fmtid="{D5CDD505-2E9C-101B-9397-08002B2CF9AE}" pid="3" name="Order">
    <vt:r8>500800</vt:r8>
  </property>
  <property fmtid="{D5CDD505-2E9C-101B-9397-08002B2CF9AE}" pid="4" name="_ExtendedDescription">
    <vt:lpwstr/>
  </property>
  <property fmtid="{D5CDD505-2E9C-101B-9397-08002B2CF9AE}" pid="5" name="ComplianceAssetId">
    <vt:lpwstr/>
  </property>
</Properties>
</file>